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enap\MT Lanjutan\"/>
    </mc:Choice>
  </mc:AlternateContent>
  <bookViews>
    <workbookView xWindow="0" yWindow="0" windowWidth="20490" windowHeight="7050"/>
  </bookViews>
  <sheets>
    <sheet name="ahk sodikin" sheetId="1" r:id="rId1"/>
    <sheet name="aditya e" sheetId="3" r:id="rId2"/>
    <sheet name="FAZA" sheetId="6" r:id="rId3"/>
    <sheet name="isra" sheetId="5" r:id="rId4"/>
    <sheet name="erwin" sheetId="7" r:id="rId5"/>
    <sheet name="RADEN" sheetId="4" r:id="rId6"/>
    <sheet name="NAUFAL" sheetId="8" r:id="rId7"/>
    <sheet name="KHAIRUNISA" sheetId="9" r:id="rId8"/>
    <sheet name="ILHAM" sheetId="10" r:id="rId9"/>
    <sheet name="DEDE" sheetId="11" r:id="rId10"/>
    <sheet name="IKHSAN" sheetId="12" r:id="rId11"/>
    <sheet name="TANJI" sheetId="13" r:id="rId12"/>
    <sheet name="M ADITAMA" sheetId="14" r:id="rId13"/>
    <sheet name="JESA" sheetId="15" r:id="rId14"/>
    <sheet name="Sheet2" sheetId="2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15" l="1"/>
  <c r="K39" i="15"/>
  <c r="L39" i="15" s="1"/>
  <c r="I39" i="15"/>
  <c r="H39" i="15"/>
  <c r="K32" i="15"/>
  <c r="L32" i="15" s="1"/>
  <c r="I32" i="15"/>
  <c r="H32" i="15"/>
  <c r="K24" i="15"/>
  <c r="L24" i="15" s="1"/>
  <c r="I24" i="15"/>
  <c r="H24" i="15"/>
  <c r="K17" i="15"/>
  <c r="L17" i="15" s="1"/>
  <c r="I17" i="15"/>
  <c r="H17" i="15"/>
  <c r="K10" i="15"/>
  <c r="I10" i="15"/>
  <c r="I47" i="15" s="1"/>
  <c r="H10" i="15"/>
  <c r="H47" i="15" s="1"/>
  <c r="J47" i="14"/>
  <c r="K39" i="14"/>
  <c r="L39" i="14" s="1"/>
  <c r="I39" i="14"/>
  <c r="H39" i="14"/>
  <c r="K32" i="14"/>
  <c r="L32" i="14" s="1"/>
  <c r="I32" i="14"/>
  <c r="H32" i="14"/>
  <c r="K24" i="14"/>
  <c r="L24" i="14" s="1"/>
  <c r="I24" i="14"/>
  <c r="H24" i="14"/>
  <c r="K17" i="14"/>
  <c r="L17" i="14" s="1"/>
  <c r="I17" i="14"/>
  <c r="H17" i="14"/>
  <c r="K10" i="14"/>
  <c r="I10" i="14"/>
  <c r="I47" i="14" s="1"/>
  <c r="H10" i="14"/>
  <c r="H47" i="14" s="1"/>
  <c r="J47" i="13"/>
  <c r="K39" i="13"/>
  <c r="L39" i="13" s="1"/>
  <c r="I39" i="13"/>
  <c r="H39" i="13"/>
  <c r="K32" i="13"/>
  <c r="L32" i="13" s="1"/>
  <c r="I32" i="13"/>
  <c r="H32" i="13"/>
  <c r="K24" i="13"/>
  <c r="L24" i="13" s="1"/>
  <c r="I24" i="13"/>
  <c r="H24" i="13"/>
  <c r="K17" i="13"/>
  <c r="L17" i="13" s="1"/>
  <c r="I17" i="13"/>
  <c r="H17" i="13"/>
  <c r="K10" i="13"/>
  <c r="I10" i="13"/>
  <c r="I47" i="13" s="1"/>
  <c r="H10" i="13"/>
  <c r="H47" i="13" s="1"/>
  <c r="J47" i="12"/>
  <c r="K39" i="12"/>
  <c r="L39" i="12" s="1"/>
  <c r="I39" i="12"/>
  <c r="H39" i="12"/>
  <c r="K32" i="12"/>
  <c r="L32" i="12" s="1"/>
  <c r="I32" i="12"/>
  <c r="H32" i="12"/>
  <c r="K24" i="12"/>
  <c r="L24" i="12" s="1"/>
  <c r="I24" i="12"/>
  <c r="H24" i="12"/>
  <c r="K17" i="12"/>
  <c r="L17" i="12" s="1"/>
  <c r="I17" i="12"/>
  <c r="H17" i="12"/>
  <c r="K10" i="12"/>
  <c r="I10" i="12"/>
  <c r="I47" i="12" s="1"/>
  <c r="H10" i="12"/>
  <c r="H47" i="12" s="1"/>
  <c r="J47" i="11"/>
  <c r="K39" i="11"/>
  <c r="L39" i="11" s="1"/>
  <c r="I39" i="11"/>
  <c r="H39" i="11"/>
  <c r="K32" i="11"/>
  <c r="L32" i="11" s="1"/>
  <c r="I32" i="11"/>
  <c r="H32" i="11"/>
  <c r="K24" i="11"/>
  <c r="L24" i="11" s="1"/>
  <c r="I24" i="11"/>
  <c r="H24" i="11"/>
  <c r="K17" i="11"/>
  <c r="L17" i="11" s="1"/>
  <c r="I17" i="11"/>
  <c r="H17" i="11"/>
  <c r="K10" i="11"/>
  <c r="I10" i="11"/>
  <c r="I47" i="11" s="1"/>
  <c r="H10" i="11"/>
  <c r="H47" i="11" s="1"/>
  <c r="J47" i="10"/>
  <c r="K39" i="10"/>
  <c r="L39" i="10" s="1"/>
  <c r="I39" i="10"/>
  <c r="H39" i="10"/>
  <c r="K32" i="10"/>
  <c r="L32" i="10" s="1"/>
  <c r="I32" i="10"/>
  <c r="H32" i="10"/>
  <c r="K24" i="10"/>
  <c r="L24" i="10" s="1"/>
  <c r="I24" i="10"/>
  <c r="H24" i="10"/>
  <c r="K17" i="10"/>
  <c r="L17" i="10" s="1"/>
  <c r="I17" i="10"/>
  <c r="H17" i="10"/>
  <c r="K10" i="10"/>
  <c r="I10" i="10"/>
  <c r="I47" i="10" s="1"/>
  <c r="H10" i="10"/>
  <c r="H47" i="10" s="1"/>
  <c r="J47" i="9"/>
  <c r="K39" i="9"/>
  <c r="L39" i="9" s="1"/>
  <c r="I39" i="9"/>
  <c r="H39" i="9"/>
  <c r="K32" i="9"/>
  <c r="L32" i="9" s="1"/>
  <c r="I32" i="9"/>
  <c r="H32" i="9"/>
  <c r="K24" i="9"/>
  <c r="L24" i="9" s="1"/>
  <c r="I24" i="9"/>
  <c r="H24" i="9"/>
  <c r="K17" i="9"/>
  <c r="L17" i="9" s="1"/>
  <c r="I17" i="9"/>
  <c r="H17" i="9"/>
  <c r="K10" i="9"/>
  <c r="I10" i="9"/>
  <c r="I47" i="9" s="1"/>
  <c r="H10" i="9"/>
  <c r="H47" i="9" s="1"/>
  <c r="J47" i="8"/>
  <c r="K39" i="8"/>
  <c r="L39" i="8" s="1"/>
  <c r="I39" i="8"/>
  <c r="H39" i="8"/>
  <c r="K32" i="8"/>
  <c r="L32" i="8" s="1"/>
  <c r="I32" i="8"/>
  <c r="H32" i="8"/>
  <c r="K24" i="8"/>
  <c r="L24" i="8" s="1"/>
  <c r="I24" i="8"/>
  <c r="H24" i="8"/>
  <c r="K17" i="8"/>
  <c r="L17" i="8" s="1"/>
  <c r="I17" i="8"/>
  <c r="H17" i="8"/>
  <c r="K10" i="8"/>
  <c r="K47" i="8" s="1"/>
  <c r="I10" i="8"/>
  <c r="I47" i="8" s="1"/>
  <c r="H10" i="8"/>
  <c r="H47" i="8" s="1"/>
  <c r="K47" i="15" l="1"/>
  <c r="K47" i="14"/>
  <c r="K47" i="13"/>
  <c r="K47" i="12"/>
  <c r="K47" i="11"/>
  <c r="K47" i="10"/>
  <c r="K47" i="9"/>
  <c r="L10" i="15"/>
  <c r="L47" i="15" s="1"/>
  <c r="L10" i="14"/>
  <c r="L47" i="14" s="1"/>
  <c r="L10" i="13"/>
  <c r="L47" i="13" s="1"/>
  <c r="L10" i="12"/>
  <c r="L47" i="12" s="1"/>
  <c r="L10" i="11"/>
  <c r="L47" i="11" s="1"/>
  <c r="L10" i="10"/>
  <c r="L47" i="10" s="1"/>
  <c r="L10" i="9"/>
  <c r="L47" i="9" s="1"/>
  <c r="L10" i="8"/>
  <c r="L47" i="8" s="1"/>
  <c r="J47" i="7"/>
  <c r="K39" i="7"/>
  <c r="L39" i="7" s="1"/>
  <c r="I39" i="7"/>
  <c r="H39" i="7"/>
  <c r="K32" i="7"/>
  <c r="L32" i="7" s="1"/>
  <c r="I32" i="7"/>
  <c r="H32" i="7"/>
  <c r="K24" i="7"/>
  <c r="L24" i="7" s="1"/>
  <c r="I24" i="7"/>
  <c r="H24" i="7"/>
  <c r="K17" i="7"/>
  <c r="L17" i="7" s="1"/>
  <c r="I17" i="7"/>
  <c r="H17" i="7"/>
  <c r="K10" i="7"/>
  <c r="I10" i="7"/>
  <c r="I47" i="7" s="1"/>
  <c r="H10" i="7"/>
  <c r="H47" i="7" s="1"/>
  <c r="J47" i="6"/>
  <c r="K39" i="6"/>
  <c r="L39" i="6" s="1"/>
  <c r="I39" i="6"/>
  <c r="H39" i="6"/>
  <c r="K32" i="6"/>
  <c r="L32" i="6" s="1"/>
  <c r="I32" i="6"/>
  <c r="H32" i="6"/>
  <c r="K24" i="6"/>
  <c r="L24" i="6" s="1"/>
  <c r="I24" i="6"/>
  <c r="H24" i="6"/>
  <c r="K17" i="6"/>
  <c r="L17" i="6" s="1"/>
  <c r="I17" i="6"/>
  <c r="H17" i="6"/>
  <c r="K10" i="6"/>
  <c r="I10" i="6"/>
  <c r="I47" i="6" s="1"/>
  <c r="H10" i="6"/>
  <c r="H47" i="6" s="1"/>
  <c r="J47" i="5"/>
  <c r="K39" i="5"/>
  <c r="L39" i="5" s="1"/>
  <c r="I39" i="5"/>
  <c r="H39" i="5"/>
  <c r="K32" i="5"/>
  <c r="L32" i="5" s="1"/>
  <c r="I32" i="5"/>
  <c r="H32" i="5"/>
  <c r="K24" i="5"/>
  <c r="L24" i="5" s="1"/>
  <c r="I24" i="5"/>
  <c r="H24" i="5"/>
  <c r="K17" i="5"/>
  <c r="L17" i="5" s="1"/>
  <c r="I17" i="5"/>
  <c r="H17" i="5"/>
  <c r="K10" i="5"/>
  <c r="I10" i="5"/>
  <c r="I47" i="5" s="1"/>
  <c r="H10" i="5"/>
  <c r="H47" i="5" s="1"/>
  <c r="J47" i="4"/>
  <c r="K39" i="4"/>
  <c r="L39" i="4" s="1"/>
  <c r="I39" i="4"/>
  <c r="H39" i="4"/>
  <c r="K32" i="4"/>
  <c r="L32" i="4" s="1"/>
  <c r="I32" i="4"/>
  <c r="H32" i="4"/>
  <c r="K24" i="4"/>
  <c r="L24" i="4" s="1"/>
  <c r="I24" i="4"/>
  <c r="H24" i="4"/>
  <c r="K17" i="4"/>
  <c r="L17" i="4" s="1"/>
  <c r="I17" i="4"/>
  <c r="H17" i="4"/>
  <c r="K10" i="4"/>
  <c r="I10" i="4"/>
  <c r="I47" i="4" s="1"/>
  <c r="H10" i="4"/>
  <c r="H47" i="4" s="1"/>
  <c r="J47" i="3"/>
  <c r="K39" i="3"/>
  <c r="L39" i="3" s="1"/>
  <c r="I39" i="3"/>
  <c r="H39" i="3"/>
  <c r="K32" i="3"/>
  <c r="L32" i="3" s="1"/>
  <c r="I32" i="3"/>
  <c r="H32" i="3"/>
  <c r="K24" i="3"/>
  <c r="L24" i="3" s="1"/>
  <c r="I24" i="3"/>
  <c r="H24" i="3"/>
  <c r="K17" i="3"/>
  <c r="L17" i="3" s="1"/>
  <c r="I17" i="3"/>
  <c r="H17" i="3"/>
  <c r="K10" i="3"/>
  <c r="I10" i="3"/>
  <c r="I47" i="3" s="1"/>
  <c r="H10" i="3"/>
  <c r="H47" i="3" s="1"/>
  <c r="K39" i="1"/>
  <c r="K32" i="1"/>
  <c r="K10" i="1"/>
  <c r="K47" i="4" l="1"/>
  <c r="K47" i="7"/>
  <c r="K47" i="5"/>
  <c r="K47" i="6"/>
  <c r="K47" i="3"/>
  <c r="L10" i="7"/>
  <c r="L47" i="7" s="1"/>
  <c r="L10" i="6"/>
  <c r="L47" i="6" s="1"/>
  <c r="L10" i="5"/>
  <c r="L47" i="5" s="1"/>
  <c r="L10" i="4"/>
  <c r="L47" i="4" s="1"/>
  <c r="L10" i="3"/>
  <c r="L47" i="3" s="1"/>
  <c r="K24" i="1" l="1"/>
  <c r="H24" i="1" l="1"/>
  <c r="K17" i="1" l="1"/>
  <c r="L10" i="1" l="1"/>
  <c r="J47" i="1" l="1"/>
  <c r="L39" i="1"/>
  <c r="H39" i="1"/>
  <c r="I39" i="1" s="1"/>
  <c r="L32" i="1"/>
  <c r="H32" i="1"/>
  <c r="I32" i="1" s="1"/>
  <c r="L24" i="1"/>
  <c r="I24" i="1"/>
  <c r="L17" i="1"/>
  <c r="H17" i="1"/>
  <c r="I17" i="1" s="1"/>
  <c r="H10" i="1"/>
  <c r="L47" i="1" l="1"/>
  <c r="H47" i="1"/>
  <c r="I10" i="1"/>
  <c r="I47" i="1" s="1"/>
  <c r="K47" i="1"/>
</calcChain>
</file>

<file path=xl/sharedStrings.xml><?xml version="1.0" encoding="utf-8"?>
<sst xmlns="http://schemas.openxmlformats.org/spreadsheetml/2006/main" count="1252" uniqueCount="57">
  <si>
    <t>SEMESTER GASAL TAHUN AJAR 2022/2023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</si>
  <si>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</si>
  <si>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</si>
  <si>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</si>
  <si>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</si>
  <si>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</si>
  <si>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</si>
  <si>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</si>
  <si>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</si>
  <si>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</si>
  <si>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</si>
  <si>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</si>
  <si>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</si>
  <si>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</si>
  <si>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</si>
  <si>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</si>
  <si>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</si>
  <si>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</si>
  <si>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praktikum</t>
  </si>
  <si>
    <t>keaktifan</t>
  </si>
  <si>
    <t>sikap</t>
  </si>
  <si>
    <t>C6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</si>
  <si>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</si>
  <si>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</si>
  <si>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</si>
  <si>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</si>
  <si>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</si>
  <si>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</si>
  <si>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</si>
  <si>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</si>
  <si>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</si>
  <si>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</si>
  <si>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</si>
  <si>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</si>
  <si>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</si>
  <si>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</si>
  <si>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</si>
  <si>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</si>
  <si>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</si>
  <si>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>Tugas</t>
  </si>
  <si>
    <t>1,2,3,5,9</t>
  </si>
  <si>
    <t xml:space="preserve">Nama : </t>
  </si>
  <si>
    <t xml:space="preserve">NPM : </t>
  </si>
  <si>
    <t>PRODI ELEKTRO FT UNIVERSITAS PAKUAN</t>
  </si>
  <si>
    <t>Kriteria : ---</t>
  </si>
  <si>
    <t>9-12</t>
  </si>
  <si>
    <t>13-15</t>
  </si>
  <si>
    <t>PORTOFOLIO PERKEMBANGAN KEMAMPUAN MATA KULIAH MATEMATIKA TEKNIK</t>
  </si>
  <si>
    <t>1-2</t>
  </si>
  <si>
    <t>3-4</t>
  </si>
  <si>
    <t>5-7</t>
  </si>
  <si>
    <t xml:space="preserve">Sub-CPMK 1 sudah tercapai, karena nilai persentase ketercapaian Sub-CPMK 1 lebih besar dari bobot minimal (12,79 &gt; 11,2) </t>
  </si>
  <si>
    <t xml:space="preserve">Sub-CPMK rata-rata  sudah tercapai, karena nilai persentase ketercapaian semua Sub-CPMK  lebih besar dari bobot minimal (75,33 &gt; 70) </t>
  </si>
  <si>
    <t xml:space="preserve">Sub-CPMK 2 sudah tercapai, karena nilai persentase ketercapaian Sub-CPMK 2 lebih besar dari bobot minimal (16,67 &gt; 14,7) </t>
  </si>
  <si>
    <t xml:space="preserve">Sub-CPMK 3 sudah tercapai, karena nilai persentase ketercapaian Sub-CPMK 3 lebih besar dari bobot minimal (12,79 &gt; 11,2) </t>
  </si>
  <si>
    <t xml:space="preserve">Sub-CPMK 4 sudah tercapai, karena nilai persentase ketercapaian Sub-CPMK 4 lebih besar dari bobot minimal (18,48 &gt; 18,2) </t>
  </si>
  <si>
    <t xml:space="preserve">Sub-CPMK 5 sudah tercapai, karena nilai persentase ketercapaian Sub-CPMK 5 lebih besar dari bobot minimal (12,79 &gt; 11,2)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</si>
</sst>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Fill="1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285749</xdr:colOff>
      <xdr:row>12</xdr:row>
      <xdr:rowOff>31749</xdr:rowOff>
    </xdr:from>
    <xdr:to>
      <xdr:col>23</xdr:col>
      <xdr:colOff>419723</xdr:colOff>
      <xdr:row>42</xdr:row>
      <xdr:rowOff>158749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87124" y="2682874"/>
          <a:ext cx="11389349" cy="5826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744301</xdr:colOff>
      <xdr:row>8</xdr:row>
      <xdr:rowOff>142875</xdr:rowOff>
    </xdr:from>
    <xdr:to>
      <xdr:col>22</xdr:col>
      <xdr:colOff>102807</xdr:colOff>
      <xdr:row>34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29676" y="2032000"/>
          <a:ext cx="11026631" cy="482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1154840</xdr:colOff>
      <xdr:row>12</xdr:row>
      <xdr:rowOff>95250</xdr:rowOff>
    </xdr:from>
    <xdr:to>
      <xdr:col>24</xdr:col>
      <xdr:colOff>467933</xdr:colOff>
      <xdr:row>38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6215" y="2746375"/>
          <a:ext cx="11171718" cy="4889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888999</xdr:colOff>
      <xdr:row>11</xdr:row>
      <xdr:rowOff>79375</xdr:rowOff>
    </xdr:from>
    <xdr:to>
      <xdr:col>22</xdr:col>
      <xdr:colOff>102807</xdr:colOff>
      <xdr:row>34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71324" y="2546350"/>
          <a:ext cx="9919908" cy="432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252080</xdr:colOff>
      <xdr:row>11</xdr:row>
      <xdr:rowOff>95249</xdr:rowOff>
    </xdr:from>
    <xdr:to>
      <xdr:col>22</xdr:col>
      <xdr:colOff>372683</xdr:colOff>
      <xdr:row>36</xdr:row>
      <xdr:rowOff>63499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53455" y="2555874"/>
          <a:ext cx="10772728" cy="4714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998205</xdr:colOff>
      <xdr:row>11</xdr:row>
      <xdr:rowOff>111124</xdr:rowOff>
    </xdr:from>
    <xdr:to>
      <xdr:col>22</xdr:col>
      <xdr:colOff>102808</xdr:colOff>
      <xdr:row>36</xdr:row>
      <xdr:rowOff>79374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83580" y="2571749"/>
          <a:ext cx="10772728" cy="47148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252080</xdr:colOff>
      <xdr:row>11</xdr:row>
      <xdr:rowOff>142874</xdr:rowOff>
    </xdr:from>
    <xdr:to>
      <xdr:col>22</xdr:col>
      <xdr:colOff>372683</xdr:colOff>
      <xdr:row>41</xdr:row>
      <xdr:rowOff>15875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53455" y="2603499"/>
          <a:ext cx="10772728" cy="557212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252080</xdr:colOff>
      <xdr:row>11</xdr:row>
      <xdr:rowOff>95249</xdr:rowOff>
    </xdr:from>
    <xdr:to>
      <xdr:col>22</xdr:col>
      <xdr:colOff>372683</xdr:colOff>
      <xdr:row>36</xdr:row>
      <xdr:rowOff>63499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4405" y="2562224"/>
          <a:ext cx="10826703" cy="47212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252080</xdr:colOff>
      <xdr:row>11</xdr:row>
      <xdr:rowOff>95249</xdr:rowOff>
    </xdr:from>
    <xdr:to>
      <xdr:col>22</xdr:col>
      <xdr:colOff>372683</xdr:colOff>
      <xdr:row>36</xdr:row>
      <xdr:rowOff>63499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4405" y="2562224"/>
          <a:ext cx="10826703" cy="47212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252080</xdr:colOff>
      <xdr:row>11</xdr:row>
      <xdr:rowOff>95249</xdr:rowOff>
    </xdr:from>
    <xdr:to>
      <xdr:col>22</xdr:col>
      <xdr:colOff>372683</xdr:colOff>
      <xdr:row>36</xdr:row>
      <xdr:rowOff>63499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4405" y="2562224"/>
          <a:ext cx="10826703" cy="47212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744205</xdr:colOff>
      <xdr:row>11</xdr:row>
      <xdr:rowOff>63499</xdr:rowOff>
    </xdr:from>
    <xdr:to>
      <xdr:col>21</xdr:col>
      <xdr:colOff>452058</xdr:colOff>
      <xdr:row>36</xdr:row>
      <xdr:rowOff>31749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29580" y="2524124"/>
          <a:ext cx="10772728" cy="47148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315580</xdr:colOff>
      <xdr:row>11</xdr:row>
      <xdr:rowOff>111124</xdr:rowOff>
    </xdr:from>
    <xdr:to>
      <xdr:col>22</xdr:col>
      <xdr:colOff>436183</xdr:colOff>
      <xdr:row>43</xdr:row>
      <xdr:rowOff>63500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16955" y="2571749"/>
          <a:ext cx="10772728" cy="6032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topLeftCell="F35" zoomScaleNormal="100" workbookViewId="0">
      <selection activeCell="M47" sqref="M47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6">
        <v>6</v>
      </c>
      <c r="G9" s="4">
        <v>7</v>
      </c>
      <c r="H9" s="5">
        <v>8</v>
      </c>
      <c r="I9" s="5">
        <v>9</v>
      </c>
      <c r="J9" s="5">
        <v>10</v>
      </c>
      <c r="K9" s="7">
        <v>11</v>
      </c>
      <c r="L9" s="7">
        <v>12</v>
      </c>
      <c r="M9" s="7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19">
        <v>75</v>
      </c>
      <c r="K10" s="42">
        <f>(J10*G10)+(G15*J15)+(J11*G11)+(J12*G12)+(J13*G13)+(J14*G14)+(J16*G16)</f>
        <v>1279.1999999999998</v>
      </c>
      <c r="L10" s="43">
        <f>K10/100</f>
        <v>12.791999999999998</v>
      </c>
      <c r="M10" s="44" t="s">
        <v>51</v>
      </c>
    </row>
    <row r="11" spans="1:15" x14ac:dyDescent="0.25">
      <c r="A11" s="41"/>
      <c r="B11" s="41"/>
      <c r="C11" s="41"/>
      <c r="D11" s="41"/>
      <c r="E11" s="41"/>
      <c r="F11" s="9" t="s">
        <v>39</v>
      </c>
      <c r="G11" s="8">
        <v>4</v>
      </c>
      <c r="H11" s="48"/>
      <c r="I11" s="48"/>
      <c r="J11" s="20">
        <v>77.5</v>
      </c>
      <c r="K11" s="42"/>
      <c r="L11" s="43"/>
      <c r="M11" s="45"/>
    </row>
    <row r="12" spans="1:15" x14ac:dyDescent="0.25">
      <c r="A12" s="41"/>
      <c r="B12" s="41"/>
      <c r="C12" s="41"/>
      <c r="D12" s="41"/>
      <c r="E12" s="41"/>
      <c r="F12" s="9" t="s">
        <v>17</v>
      </c>
      <c r="G12" s="8"/>
      <c r="H12" s="48"/>
      <c r="I12" s="48"/>
      <c r="J12" s="20"/>
      <c r="K12" s="42"/>
      <c r="L12" s="43"/>
      <c r="M12" s="45"/>
    </row>
    <row r="13" spans="1:15" x14ac:dyDescent="0.25">
      <c r="A13" s="41"/>
      <c r="B13" s="41"/>
      <c r="C13" s="41"/>
      <c r="D13" s="41"/>
      <c r="E13" s="41"/>
      <c r="F13" s="9" t="s">
        <v>18</v>
      </c>
      <c r="G13" s="8"/>
      <c r="H13" s="48"/>
      <c r="I13" s="48"/>
      <c r="J13" s="20"/>
      <c r="K13" s="42"/>
      <c r="L13" s="43"/>
      <c r="M13" s="45"/>
    </row>
    <row r="14" spans="1:15" x14ac:dyDescent="0.25">
      <c r="A14" s="41"/>
      <c r="B14" s="41"/>
      <c r="C14" s="41"/>
      <c r="D14" s="41"/>
      <c r="E14" s="41"/>
      <c r="F14" s="9" t="s">
        <v>19</v>
      </c>
      <c r="G14" s="8">
        <v>2</v>
      </c>
      <c r="H14" s="48"/>
      <c r="I14" s="48"/>
      <c r="J14" s="20">
        <v>92.3</v>
      </c>
      <c r="K14" s="42"/>
      <c r="L14" s="43"/>
      <c r="M14" s="45"/>
    </row>
    <row r="15" spans="1:15" x14ac:dyDescent="0.25">
      <c r="A15" s="41"/>
      <c r="B15" s="41"/>
      <c r="C15" s="41"/>
      <c r="D15" s="41"/>
      <c r="E15" s="41"/>
      <c r="F15" s="9" t="s">
        <v>20</v>
      </c>
      <c r="G15" s="8">
        <v>2</v>
      </c>
      <c r="H15" s="48"/>
      <c r="I15" s="48"/>
      <c r="J15" s="20">
        <v>92.3</v>
      </c>
      <c r="K15" s="42"/>
      <c r="L15" s="43"/>
      <c r="M15" s="45"/>
    </row>
    <row r="16" spans="1:15" x14ac:dyDescent="0.25">
      <c r="A16" s="41"/>
      <c r="B16" s="41"/>
      <c r="C16" s="41"/>
      <c r="D16" s="41"/>
      <c r="E16" s="41"/>
      <c r="F16" s="17" t="s">
        <v>22</v>
      </c>
      <c r="G16" s="18"/>
      <c r="H16" s="48"/>
      <c r="I16" s="48"/>
      <c r="J16" s="19"/>
      <c r="K16" s="42"/>
      <c r="L16" s="43"/>
      <c r="M16" s="46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21">
        <v>75</v>
      </c>
      <c r="K17" s="42">
        <f>(J17*G17)+(G22*J22)+(J18*G18)+(J19*G19)+(J20*G20)+(J21*G21)+(J23*G23)</f>
        <v>1666.6999999999998</v>
      </c>
      <c r="L17" s="50">
        <f>K17/100</f>
        <v>16.666999999999998</v>
      </c>
      <c r="M17" s="44" t="s">
        <v>53</v>
      </c>
    </row>
    <row r="18" spans="1:13" x14ac:dyDescent="0.25">
      <c r="A18" s="41"/>
      <c r="B18" s="41"/>
      <c r="C18" s="41"/>
      <c r="D18" s="41"/>
      <c r="E18" s="41"/>
      <c r="F18" s="9" t="s">
        <v>39</v>
      </c>
      <c r="G18" s="8">
        <v>4</v>
      </c>
      <c r="H18" s="48"/>
      <c r="I18" s="48"/>
      <c r="J18" s="24">
        <v>77.5</v>
      </c>
      <c r="K18" s="42"/>
      <c r="L18" s="50"/>
      <c r="M18" s="45"/>
    </row>
    <row r="19" spans="1:13" x14ac:dyDescent="0.25">
      <c r="A19" s="41"/>
      <c r="B19" s="41"/>
      <c r="C19" s="41"/>
      <c r="D19" s="41"/>
      <c r="E19" s="41"/>
      <c r="F19" s="9" t="s">
        <v>17</v>
      </c>
      <c r="G19" s="8">
        <v>5</v>
      </c>
      <c r="H19" s="48"/>
      <c r="I19" s="48"/>
      <c r="J19" s="24">
        <v>77.5</v>
      </c>
      <c r="K19" s="42"/>
      <c r="L19" s="50"/>
      <c r="M19" s="45"/>
    </row>
    <row r="20" spans="1:13" x14ac:dyDescent="0.25">
      <c r="A20" s="41"/>
      <c r="B20" s="41"/>
      <c r="C20" s="41"/>
      <c r="D20" s="41"/>
      <c r="E20" s="41"/>
      <c r="F20" s="9" t="s">
        <v>18</v>
      </c>
      <c r="G20" s="8"/>
      <c r="H20" s="48"/>
      <c r="I20" s="48"/>
      <c r="J20" s="24"/>
      <c r="K20" s="42"/>
      <c r="L20" s="50"/>
      <c r="M20" s="45"/>
    </row>
    <row r="21" spans="1:13" x14ac:dyDescent="0.25">
      <c r="A21" s="41"/>
      <c r="B21" s="41"/>
      <c r="C21" s="41"/>
      <c r="D21" s="41"/>
      <c r="E21" s="41"/>
      <c r="F21" s="9" t="s">
        <v>19</v>
      </c>
      <c r="G21" s="20">
        <v>2</v>
      </c>
      <c r="H21" s="48"/>
      <c r="I21" s="48"/>
      <c r="J21" s="24">
        <v>92.3</v>
      </c>
      <c r="K21" s="42"/>
      <c r="L21" s="50"/>
      <c r="M21" s="45"/>
    </row>
    <row r="22" spans="1:13" x14ac:dyDescent="0.25">
      <c r="A22" s="41"/>
      <c r="B22" s="41"/>
      <c r="C22" s="41"/>
      <c r="D22" s="41"/>
      <c r="E22" s="41"/>
      <c r="F22" s="9" t="s">
        <v>20</v>
      </c>
      <c r="G22" s="8">
        <v>2</v>
      </c>
      <c r="H22" s="48"/>
      <c r="I22" s="48"/>
      <c r="J22" s="24">
        <v>92.3</v>
      </c>
      <c r="K22" s="42"/>
      <c r="L22" s="50"/>
      <c r="M22" s="45"/>
    </row>
    <row r="23" spans="1:13" x14ac:dyDescent="0.25">
      <c r="A23" s="41"/>
      <c r="B23" s="41"/>
      <c r="C23" s="41"/>
      <c r="D23" s="41"/>
      <c r="E23" s="41"/>
      <c r="F23" s="17" t="s">
        <v>22</v>
      </c>
      <c r="G23" s="18"/>
      <c r="H23" s="48"/>
      <c r="I23" s="48"/>
      <c r="J23" s="21"/>
      <c r="K23" s="42"/>
      <c r="L23" s="50"/>
      <c r="M23" s="46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21">
        <v>75</v>
      </c>
      <c r="K24" s="42">
        <f>(J24*G24)+(G26*J26)+(J25*G25)+(J27*G27)+(J28*G28)+(J29*G29)+(J30*G30)</f>
        <v>1279.1999999999998</v>
      </c>
      <c r="L24" s="49">
        <f>K24/100</f>
        <v>12.791999999999998</v>
      </c>
      <c r="M24" s="44" t="s">
        <v>54</v>
      </c>
    </row>
    <row r="25" spans="1:13" x14ac:dyDescent="0.25">
      <c r="A25" s="41"/>
      <c r="B25" s="41"/>
      <c r="C25" s="41"/>
      <c r="D25" s="41"/>
      <c r="E25" s="41"/>
      <c r="F25" s="9" t="s">
        <v>39</v>
      </c>
      <c r="G25" s="8">
        <v>4</v>
      </c>
      <c r="H25" s="41"/>
      <c r="I25" s="48"/>
      <c r="J25" s="24">
        <v>77.5</v>
      </c>
      <c r="K25" s="42"/>
      <c r="L25" s="49"/>
      <c r="M25" s="45"/>
    </row>
    <row r="26" spans="1:13" x14ac:dyDescent="0.25">
      <c r="A26" s="41"/>
      <c r="B26" s="41"/>
      <c r="C26" s="41"/>
      <c r="D26" s="41"/>
      <c r="E26" s="41"/>
      <c r="F26" s="9" t="s">
        <v>17</v>
      </c>
      <c r="G26" s="8"/>
      <c r="H26" s="41"/>
      <c r="I26" s="48"/>
      <c r="J26" s="24"/>
      <c r="K26" s="42"/>
      <c r="L26" s="49"/>
      <c r="M26" s="45"/>
    </row>
    <row r="27" spans="1:13" x14ac:dyDescent="0.25">
      <c r="A27" s="41"/>
      <c r="B27" s="41"/>
      <c r="C27" s="41"/>
      <c r="D27" s="41"/>
      <c r="E27" s="41"/>
      <c r="F27" s="9" t="s">
        <v>18</v>
      </c>
      <c r="G27" s="8"/>
      <c r="H27" s="41"/>
      <c r="I27" s="48"/>
      <c r="J27" s="24"/>
      <c r="K27" s="42"/>
      <c r="L27" s="49"/>
      <c r="M27" s="45"/>
    </row>
    <row r="28" spans="1:13" x14ac:dyDescent="0.25">
      <c r="A28" s="41"/>
      <c r="B28" s="41"/>
      <c r="C28" s="41"/>
      <c r="D28" s="41"/>
      <c r="E28" s="41"/>
      <c r="F28" s="9" t="s">
        <v>19</v>
      </c>
      <c r="G28" s="20">
        <v>2</v>
      </c>
      <c r="H28" s="41"/>
      <c r="I28" s="48"/>
      <c r="J28" s="24">
        <v>92.3</v>
      </c>
      <c r="K28" s="42"/>
      <c r="L28" s="49"/>
      <c r="M28" s="45"/>
    </row>
    <row r="29" spans="1:13" x14ac:dyDescent="0.25">
      <c r="A29" s="41"/>
      <c r="B29" s="41"/>
      <c r="C29" s="41"/>
      <c r="D29" s="41"/>
      <c r="E29" s="41"/>
      <c r="F29" s="9" t="s">
        <v>20</v>
      </c>
      <c r="G29" s="8">
        <v>2</v>
      </c>
      <c r="H29" s="41"/>
      <c r="I29" s="48"/>
      <c r="J29" s="24">
        <v>92.3</v>
      </c>
      <c r="K29" s="42"/>
      <c r="L29" s="49"/>
      <c r="M29" s="45"/>
    </row>
    <row r="30" spans="1:13" x14ac:dyDescent="0.25">
      <c r="A30" s="41"/>
      <c r="B30" s="41"/>
      <c r="C30" s="41"/>
      <c r="D30" s="41"/>
      <c r="E30" s="41"/>
      <c r="F30" s="17" t="s">
        <v>22</v>
      </c>
      <c r="G30" s="18"/>
      <c r="H30" s="41"/>
      <c r="I30" s="48"/>
      <c r="J30" s="21"/>
      <c r="K30" s="42"/>
      <c r="L30" s="49"/>
      <c r="M30" s="46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5"/>
      <c r="K32" s="42">
        <f>(J32*G32)+(G34*J34)+(J33*G33)+(J35*G35)+(J36*G36)+(J37*G37)+(J38*G38)</f>
        <v>1847.5</v>
      </c>
      <c r="L32" s="43">
        <f>K32/100</f>
        <v>18.475000000000001</v>
      </c>
      <c r="M32" s="44" t="s">
        <v>55</v>
      </c>
    </row>
    <row r="33" spans="1:13" x14ac:dyDescent="0.25">
      <c r="A33" s="41"/>
      <c r="B33" s="41"/>
      <c r="C33" s="41"/>
      <c r="D33" s="41"/>
      <c r="E33" s="41"/>
      <c r="F33" s="9" t="s">
        <v>39</v>
      </c>
      <c r="G33" s="8">
        <v>4</v>
      </c>
      <c r="H33" s="48"/>
      <c r="I33" s="48"/>
      <c r="J33" s="8">
        <v>77.5</v>
      </c>
      <c r="K33" s="42"/>
      <c r="L33" s="43"/>
      <c r="M33" s="45"/>
    </row>
    <row r="34" spans="1:13" x14ac:dyDescent="0.25">
      <c r="A34" s="41"/>
      <c r="B34" s="41"/>
      <c r="C34" s="41"/>
      <c r="D34" s="41"/>
      <c r="E34" s="41"/>
      <c r="F34" s="9" t="s">
        <v>17</v>
      </c>
      <c r="G34" s="8">
        <v>5</v>
      </c>
      <c r="H34" s="48"/>
      <c r="I34" s="48"/>
      <c r="J34" s="8">
        <v>77.5</v>
      </c>
      <c r="K34" s="42"/>
      <c r="L34" s="43"/>
      <c r="M34" s="45"/>
    </row>
    <row r="35" spans="1:13" x14ac:dyDescent="0.25">
      <c r="A35" s="41"/>
      <c r="B35" s="41"/>
      <c r="C35" s="41"/>
      <c r="D35" s="41"/>
      <c r="E35" s="41"/>
      <c r="F35" s="9" t="s">
        <v>18</v>
      </c>
      <c r="G35" s="8"/>
      <c r="H35" s="48"/>
      <c r="I35" s="48"/>
      <c r="J35" s="8"/>
      <c r="K35" s="42"/>
      <c r="L35" s="43"/>
      <c r="M35" s="45"/>
    </row>
    <row r="36" spans="1:13" x14ac:dyDescent="0.25">
      <c r="A36" s="41"/>
      <c r="B36" s="41"/>
      <c r="C36" s="41"/>
      <c r="D36" s="41"/>
      <c r="E36" s="41"/>
      <c r="F36" s="9" t="s">
        <v>19</v>
      </c>
      <c r="G36" s="20">
        <v>2</v>
      </c>
      <c r="H36" s="48"/>
      <c r="I36" s="48"/>
      <c r="J36" s="8">
        <v>92.5</v>
      </c>
      <c r="K36" s="42"/>
      <c r="L36" s="43"/>
      <c r="M36" s="45"/>
    </row>
    <row r="37" spans="1:13" x14ac:dyDescent="0.25">
      <c r="A37" s="41"/>
      <c r="B37" s="41"/>
      <c r="C37" s="41"/>
      <c r="D37" s="41"/>
      <c r="E37" s="41"/>
      <c r="F37" s="9" t="s">
        <v>20</v>
      </c>
      <c r="G37" s="8">
        <v>2</v>
      </c>
      <c r="H37" s="48"/>
      <c r="I37" s="48"/>
      <c r="J37" s="8">
        <v>92.5</v>
      </c>
      <c r="K37" s="42"/>
      <c r="L37" s="43"/>
      <c r="M37" s="45"/>
    </row>
    <row r="38" spans="1:13" x14ac:dyDescent="0.25">
      <c r="A38" s="41"/>
      <c r="B38" s="41"/>
      <c r="C38" s="41"/>
      <c r="D38" s="41"/>
      <c r="E38" s="41"/>
      <c r="F38" s="17" t="s">
        <v>22</v>
      </c>
      <c r="G38" s="18">
        <v>13</v>
      </c>
      <c r="H38" s="48"/>
      <c r="I38" s="48"/>
      <c r="J38" s="5">
        <v>60</v>
      </c>
      <c r="K38" s="42"/>
      <c r="L38" s="43"/>
      <c r="M38" s="46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21"/>
      <c r="K39" s="42">
        <f>(J39*G39)+(G41*J41)+(J40*G40)+(J42*G42)+(J43*G43)+(J44*G44)+(J45*G45)</f>
        <v>1460</v>
      </c>
      <c r="L39" s="43">
        <f>K39/100</f>
        <v>14.6</v>
      </c>
      <c r="M39" s="44" t="s">
        <v>56</v>
      </c>
    </row>
    <row r="40" spans="1:13" x14ac:dyDescent="0.25">
      <c r="A40" s="41"/>
      <c r="B40" s="41"/>
      <c r="C40" s="41"/>
      <c r="D40" s="41"/>
      <c r="E40" s="41"/>
      <c r="F40" s="9" t="s">
        <v>39</v>
      </c>
      <c r="G40" s="8">
        <v>4</v>
      </c>
      <c r="H40" s="41"/>
      <c r="I40" s="41"/>
      <c r="J40" s="24">
        <v>77.5</v>
      </c>
      <c r="K40" s="42"/>
      <c r="L40" s="43"/>
      <c r="M40" s="45"/>
    </row>
    <row r="41" spans="1:13" x14ac:dyDescent="0.25">
      <c r="A41" s="41"/>
      <c r="B41" s="41"/>
      <c r="C41" s="41"/>
      <c r="D41" s="41"/>
      <c r="E41" s="41"/>
      <c r="F41" s="9" t="s">
        <v>17</v>
      </c>
      <c r="G41" s="8"/>
      <c r="H41" s="41"/>
      <c r="I41" s="41"/>
      <c r="J41" s="24"/>
      <c r="K41" s="42"/>
      <c r="L41" s="43"/>
      <c r="M41" s="45"/>
    </row>
    <row r="42" spans="1:13" x14ac:dyDescent="0.25">
      <c r="A42" s="41"/>
      <c r="B42" s="41"/>
      <c r="C42" s="41"/>
      <c r="D42" s="41"/>
      <c r="E42" s="41"/>
      <c r="F42" s="9" t="s">
        <v>18</v>
      </c>
      <c r="G42" s="8"/>
      <c r="H42" s="41"/>
      <c r="I42" s="41"/>
      <c r="J42" s="24"/>
      <c r="K42" s="42"/>
      <c r="L42" s="43"/>
      <c r="M42" s="45"/>
    </row>
    <row r="43" spans="1:13" x14ac:dyDescent="0.25">
      <c r="A43" s="41"/>
      <c r="B43" s="41"/>
      <c r="C43" s="41"/>
      <c r="D43" s="41"/>
      <c r="E43" s="41"/>
      <c r="F43" s="9" t="s">
        <v>19</v>
      </c>
      <c r="G43" s="20">
        <v>2</v>
      </c>
      <c r="H43" s="41"/>
      <c r="I43" s="41"/>
      <c r="J43" s="24">
        <v>92.5</v>
      </c>
      <c r="K43" s="42"/>
      <c r="L43" s="43"/>
      <c r="M43" s="45"/>
    </row>
    <row r="44" spans="1:13" x14ac:dyDescent="0.25">
      <c r="A44" s="41"/>
      <c r="B44" s="41"/>
      <c r="C44" s="41"/>
      <c r="D44" s="41"/>
      <c r="E44" s="41"/>
      <c r="F44" s="9" t="s">
        <v>20</v>
      </c>
      <c r="G44" s="8">
        <v>2</v>
      </c>
      <c r="H44" s="41"/>
      <c r="I44" s="41"/>
      <c r="J44" s="24">
        <v>92.5</v>
      </c>
      <c r="K44" s="42"/>
      <c r="L44" s="43"/>
      <c r="M44" s="45"/>
    </row>
    <row r="45" spans="1:13" x14ac:dyDescent="0.25">
      <c r="A45" s="41"/>
      <c r="B45" s="41"/>
      <c r="C45" s="41"/>
      <c r="D45" s="41"/>
      <c r="E45" s="41"/>
      <c r="F45" s="17" t="s">
        <v>22</v>
      </c>
      <c r="G45" s="18">
        <v>13</v>
      </c>
      <c r="H45" s="41"/>
      <c r="I45" s="41"/>
      <c r="J45" s="21">
        <v>60</v>
      </c>
      <c r="K45" s="42"/>
      <c r="L45" s="43"/>
      <c r="M45" s="46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1811.3</v>
      </c>
      <c r="K47" s="12">
        <f>SUM(K10:K45)</f>
        <v>7532.5999999999995</v>
      </c>
      <c r="L47" s="13">
        <f>SUM(L10:L45)</f>
        <v>75.325999999999993</v>
      </c>
      <c r="M47" s="29" t="s">
        <v>52</v>
      </c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25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24:M30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B46:M46"/>
    <mergeCell ref="A47:G47"/>
    <mergeCell ref="A48:K48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D16" zoomScale="60" zoomScaleNormal="60" workbookViewId="0">
      <selection activeCell="J40" sqref="J40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6">
        <v>6</v>
      </c>
      <c r="G9" s="4">
        <v>7</v>
      </c>
      <c r="H9" s="21">
        <v>8</v>
      </c>
      <c r="I9" s="21">
        <v>9</v>
      </c>
      <c r="J9" s="21">
        <v>10</v>
      </c>
      <c r="K9" s="22">
        <v>11</v>
      </c>
      <c r="L9" s="22">
        <v>12</v>
      </c>
      <c r="M9" s="22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21">
        <v>45</v>
      </c>
      <c r="K10" s="42">
        <f>(J10*G10)+(G15*J15)+(J11*G11)+(J12*G12)+(J13*G13)+(J14*G14)+(J16*G16)</f>
        <v>1019.2</v>
      </c>
      <c r="L10" s="43">
        <f>K10/100</f>
        <v>10.192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4">
        <v>4</v>
      </c>
      <c r="H11" s="48"/>
      <c r="I11" s="48"/>
      <c r="J11" s="24">
        <v>72.5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4"/>
      <c r="H12" s="48"/>
      <c r="I12" s="48"/>
      <c r="J12" s="24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4"/>
      <c r="H13" s="48"/>
      <c r="I13" s="48"/>
      <c r="J13" s="24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4">
        <v>2</v>
      </c>
      <c r="H14" s="48"/>
      <c r="I14" s="48"/>
      <c r="J14" s="24">
        <v>92.3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4">
        <v>2</v>
      </c>
      <c r="H15" s="48"/>
      <c r="I15" s="48"/>
      <c r="J15" s="24">
        <v>92.3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23"/>
      <c r="H16" s="48"/>
      <c r="I16" s="48"/>
      <c r="J16" s="2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21">
        <v>45</v>
      </c>
      <c r="K17" s="42">
        <f>(J17*G17)+(G22*J22)+(J18*G18)+(J19*G19)+(J20*G20)+(J21*G21)+(J23*G23)</f>
        <v>1381.6999999999998</v>
      </c>
      <c r="L17" s="50">
        <f>K17/100</f>
        <v>13.816999999999998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4">
        <v>4</v>
      </c>
      <c r="H18" s="48"/>
      <c r="I18" s="48"/>
      <c r="J18" s="24">
        <v>72.5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4">
        <v>5</v>
      </c>
      <c r="H19" s="48"/>
      <c r="I19" s="48"/>
      <c r="J19" s="24">
        <v>72.5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4"/>
      <c r="H20" s="48"/>
      <c r="I20" s="48"/>
      <c r="J20" s="24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4">
        <v>2</v>
      </c>
      <c r="H21" s="48"/>
      <c r="I21" s="48"/>
      <c r="J21" s="24">
        <v>92.3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4">
        <v>2</v>
      </c>
      <c r="H22" s="48"/>
      <c r="I22" s="48"/>
      <c r="J22" s="24">
        <v>92.3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23"/>
      <c r="H23" s="48"/>
      <c r="I23" s="48"/>
      <c r="J23" s="2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21">
        <v>45</v>
      </c>
      <c r="K24" s="42">
        <f>(J24*G24)+(G26*J26)+(J25*G25)+(J27*G27)+(J28*G28)+(J29*G29)+(J30*G30)</f>
        <v>1019.2</v>
      </c>
      <c r="L24" s="49">
        <f>K24/100</f>
        <v>10.192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4">
        <v>4</v>
      </c>
      <c r="H25" s="41"/>
      <c r="I25" s="48"/>
      <c r="J25" s="24">
        <v>72.5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4"/>
      <c r="H26" s="41"/>
      <c r="I26" s="48"/>
      <c r="J26" s="24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4"/>
      <c r="H27" s="41"/>
      <c r="I27" s="48"/>
      <c r="J27" s="24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4">
        <v>2</v>
      </c>
      <c r="H28" s="41"/>
      <c r="I28" s="48"/>
      <c r="J28" s="24">
        <v>92.3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4">
        <v>2</v>
      </c>
      <c r="H29" s="41"/>
      <c r="I29" s="48"/>
      <c r="J29" s="24">
        <v>92.3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23"/>
      <c r="H30" s="41"/>
      <c r="I30" s="48"/>
      <c r="J30" s="2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21"/>
      <c r="K32" s="42">
        <f>(J32*G32)+(G34*J34)+(J33*G33)+(J35*G35)+(J36*G36)+(J37*G37)+(J38*G38)</f>
        <v>1607.5</v>
      </c>
      <c r="L32" s="43">
        <f>K32/100</f>
        <v>16.074999999999999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4">
        <v>4</v>
      </c>
      <c r="H33" s="48"/>
      <c r="I33" s="48"/>
      <c r="J33" s="24">
        <v>72.5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4">
        <v>5</v>
      </c>
      <c r="H34" s="48"/>
      <c r="I34" s="48"/>
      <c r="J34" s="24">
        <v>72.5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4"/>
      <c r="H35" s="48"/>
      <c r="I35" s="48"/>
      <c r="J35" s="24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4">
        <v>2</v>
      </c>
      <c r="H36" s="48"/>
      <c r="I36" s="48"/>
      <c r="J36" s="24">
        <v>92.5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4">
        <v>2</v>
      </c>
      <c r="H37" s="48"/>
      <c r="I37" s="48"/>
      <c r="J37" s="24">
        <v>92.5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23">
        <v>13</v>
      </c>
      <c r="H38" s="48"/>
      <c r="I38" s="48"/>
      <c r="J38" s="21">
        <v>45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21"/>
      <c r="K39" s="42">
        <f>(J39*G39)+(G41*J41)+(J40*G40)+(J42*G42)+(J43*G43)+(J44*G44)+(J45*G45)</f>
        <v>1245</v>
      </c>
      <c r="L39" s="43">
        <f>K39/100</f>
        <v>12.45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4">
        <v>4</v>
      </c>
      <c r="H40" s="41"/>
      <c r="I40" s="41"/>
      <c r="J40" s="24">
        <v>72.5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4"/>
      <c r="H41" s="41"/>
      <c r="I41" s="41"/>
      <c r="J41" s="24"/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4"/>
      <c r="H42" s="41"/>
      <c r="I42" s="41"/>
      <c r="J42" s="24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4">
        <v>2</v>
      </c>
      <c r="H43" s="41"/>
      <c r="I43" s="41"/>
      <c r="J43" s="24">
        <v>92.5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4">
        <v>2</v>
      </c>
      <c r="H44" s="41"/>
      <c r="I44" s="41"/>
      <c r="J44" s="24">
        <v>92.5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23">
        <v>13</v>
      </c>
      <c r="H45" s="41"/>
      <c r="I45" s="41"/>
      <c r="J45" s="21">
        <v>45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1656.2999999999997</v>
      </c>
      <c r="K47" s="12">
        <f>SUM(K10:K45)</f>
        <v>6272.5999999999995</v>
      </c>
      <c r="L47" s="25">
        <f>SUM(L10:L45)</f>
        <v>62.725999999999999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34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B46:M46"/>
    <mergeCell ref="A47:G47"/>
    <mergeCell ref="A48:K48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19" zoomScale="60" zoomScaleNormal="60" workbookViewId="0">
      <selection activeCell="J14" sqref="J14:J15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6">
        <v>6</v>
      </c>
      <c r="G9" s="4">
        <v>7</v>
      </c>
      <c r="H9" s="21">
        <v>8</v>
      </c>
      <c r="I9" s="21">
        <v>9</v>
      </c>
      <c r="J9" s="21">
        <v>10</v>
      </c>
      <c r="K9" s="22">
        <v>11</v>
      </c>
      <c r="L9" s="22">
        <v>12</v>
      </c>
      <c r="M9" s="22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21">
        <v>75</v>
      </c>
      <c r="K10" s="42">
        <f>(J10*G10)+(G15*J15)+(J11*G11)+(J12*G12)+(J13*G13)+(J14*G14)+(J16*G16)</f>
        <v>1295.2</v>
      </c>
      <c r="L10" s="43">
        <f>K10/100</f>
        <v>12.952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4">
        <v>4</v>
      </c>
      <c r="H11" s="48"/>
      <c r="I11" s="48"/>
      <c r="J11" s="24">
        <v>73.8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4"/>
      <c r="H12" s="48"/>
      <c r="I12" s="48"/>
      <c r="J12" s="24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4"/>
      <c r="H13" s="48"/>
      <c r="I13" s="48"/>
      <c r="J13" s="24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4">
        <v>2</v>
      </c>
      <c r="H14" s="48"/>
      <c r="I14" s="48"/>
      <c r="J14" s="24">
        <v>100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4">
        <v>2</v>
      </c>
      <c r="H15" s="48"/>
      <c r="I15" s="48"/>
      <c r="J15" s="24">
        <v>100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23"/>
      <c r="H16" s="48"/>
      <c r="I16" s="48"/>
      <c r="J16" s="2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21">
        <v>75</v>
      </c>
      <c r="K17" s="42">
        <f>(J17*G17)+(G22*J22)+(J18*G18)+(J19*G19)+(J20*G20)+(J21*G21)+(J23*G23)</f>
        <v>1664.2</v>
      </c>
      <c r="L17" s="50">
        <f>K17/100</f>
        <v>16.641999999999999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4">
        <v>4</v>
      </c>
      <c r="H18" s="48"/>
      <c r="I18" s="48"/>
      <c r="J18" s="24">
        <v>73.8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4">
        <v>5</v>
      </c>
      <c r="H19" s="48"/>
      <c r="I19" s="48"/>
      <c r="J19" s="24">
        <v>73.8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4"/>
      <c r="H20" s="48"/>
      <c r="I20" s="48"/>
      <c r="J20" s="24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4">
        <v>2</v>
      </c>
      <c r="H21" s="48"/>
      <c r="I21" s="48"/>
      <c r="J21" s="24">
        <v>100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4">
        <v>2</v>
      </c>
      <c r="H22" s="48"/>
      <c r="I22" s="48"/>
      <c r="J22" s="24">
        <v>100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23"/>
      <c r="H23" s="48"/>
      <c r="I23" s="48"/>
      <c r="J23" s="2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21">
        <v>75</v>
      </c>
      <c r="K24" s="42">
        <f>(J24*G24)+(G26*J26)+(J25*G25)+(J27*G27)+(J28*G28)+(J29*G29)+(J30*G30)</f>
        <v>1295.2</v>
      </c>
      <c r="L24" s="49">
        <f>K24/100</f>
        <v>12.952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4">
        <v>4</v>
      </c>
      <c r="H25" s="41"/>
      <c r="I25" s="48"/>
      <c r="J25" s="24">
        <v>73.8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4"/>
      <c r="H26" s="41"/>
      <c r="I26" s="48"/>
      <c r="J26" s="24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4"/>
      <c r="H27" s="41"/>
      <c r="I27" s="48"/>
      <c r="J27" s="24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4">
        <v>2</v>
      </c>
      <c r="H28" s="41"/>
      <c r="I28" s="48"/>
      <c r="J28" s="24">
        <v>100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4">
        <v>2</v>
      </c>
      <c r="H29" s="41"/>
      <c r="I29" s="48"/>
      <c r="J29" s="24">
        <v>100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23"/>
      <c r="H30" s="41"/>
      <c r="I30" s="48"/>
      <c r="J30" s="2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21"/>
      <c r="K32" s="42">
        <f>(J32*G32)+(G34*J34)+(J33*G33)+(J35*G35)+(J36*G36)+(J37*G37)+(J38*G38)</f>
        <v>1779.2</v>
      </c>
      <c r="L32" s="43">
        <f>K32/100</f>
        <v>17.792000000000002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4">
        <v>4</v>
      </c>
      <c r="H33" s="48"/>
      <c r="I33" s="48"/>
      <c r="J33" s="24">
        <v>73.8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4">
        <v>5</v>
      </c>
      <c r="H34" s="48"/>
      <c r="I34" s="48"/>
      <c r="J34" s="24">
        <v>73.8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4"/>
      <c r="H35" s="48"/>
      <c r="I35" s="48"/>
      <c r="J35" s="24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4">
        <v>2</v>
      </c>
      <c r="H36" s="48"/>
      <c r="I36" s="48"/>
      <c r="J36" s="24">
        <v>100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4">
        <v>2</v>
      </c>
      <c r="H37" s="48"/>
      <c r="I37" s="48"/>
      <c r="J37" s="24">
        <v>100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23">
        <v>13</v>
      </c>
      <c r="H38" s="48"/>
      <c r="I38" s="48"/>
      <c r="J38" s="21">
        <v>55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21"/>
      <c r="K39" s="42">
        <f>(J39*G39)+(G41*J41)+(J40*G40)+(J42*G42)+(J43*G43)+(J44*G44)+(J45*G45)</f>
        <v>1425</v>
      </c>
      <c r="L39" s="43">
        <f>K39/100</f>
        <v>14.25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4">
        <v>4</v>
      </c>
      <c r="H40" s="41"/>
      <c r="I40" s="41"/>
      <c r="J40" s="24">
        <v>77.5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4"/>
      <c r="H41" s="41"/>
      <c r="I41" s="41"/>
      <c r="J41" s="24"/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4"/>
      <c r="H42" s="41"/>
      <c r="I42" s="41"/>
      <c r="J42" s="24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4">
        <v>2</v>
      </c>
      <c r="H43" s="41"/>
      <c r="I43" s="41"/>
      <c r="J43" s="24">
        <v>100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4">
        <v>2</v>
      </c>
      <c r="H44" s="41"/>
      <c r="I44" s="41"/>
      <c r="J44" s="24">
        <v>100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23">
        <v>13</v>
      </c>
      <c r="H45" s="41"/>
      <c r="I45" s="41"/>
      <c r="J45" s="21">
        <v>55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1855.2999999999997</v>
      </c>
      <c r="K47" s="12">
        <f>SUM(K10:K45)</f>
        <v>7458.8</v>
      </c>
      <c r="L47" s="25">
        <f>SUM(L10:L45)</f>
        <v>74.587999999999994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25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B46:M46"/>
    <mergeCell ref="A47:G47"/>
    <mergeCell ref="A48:K48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D31" zoomScale="60" zoomScaleNormal="60" workbookViewId="0">
      <selection activeCell="J39" sqref="J39:J45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6">
        <v>6</v>
      </c>
      <c r="G9" s="4">
        <v>7</v>
      </c>
      <c r="H9" s="21">
        <v>8</v>
      </c>
      <c r="I9" s="21">
        <v>9</v>
      </c>
      <c r="J9" s="21">
        <v>10</v>
      </c>
      <c r="K9" s="22">
        <v>11</v>
      </c>
      <c r="L9" s="22">
        <v>12</v>
      </c>
      <c r="M9" s="22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21">
        <v>45</v>
      </c>
      <c r="K10" s="42">
        <f>(J10*G10)+(G15*J15)+(J11*G11)+(J12*G12)+(J13*G13)+(J14*G14)+(J16*G16)</f>
        <v>1050</v>
      </c>
      <c r="L10" s="43">
        <f>K10/100</f>
        <v>10.5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4">
        <v>4</v>
      </c>
      <c r="H11" s="48"/>
      <c r="I11" s="48"/>
      <c r="J11" s="24">
        <v>72.5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4"/>
      <c r="H12" s="48"/>
      <c r="I12" s="48"/>
      <c r="J12" s="24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4"/>
      <c r="H13" s="48"/>
      <c r="I13" s="48"/>
      <c r="J13" s="24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4">
        <v>2</v>
      </c>
      <c r="H14" s="48"/>
      <c r="I14" s="48"/>
      <c r="J14" s="24">
        <v>100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4">
        <v>2</v>
      </c>
      <c r="H15" s="48"/>
      <c r="I15" s="48"/>
      <c r="J15" s="24">
        <v>100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23"/>
      <c r="H16" s="48"/>
      <c r="I16" s="48"/>
      <c r="J16" s="2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31">
        <v>45</v>
      </c>
      <c r="K17" s="42">
        <f>(J17*G17)+(G22*J22)+(J18*G18)+(J19*G19)+(J20*G20)+(J21*G21)+(J23*G23)</f>
        <v>1412.5</v>
      </c>
      <c r="L17" s="50">
        <f>K17/100</f>
        <v>14.125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4">
        <v>4</v>
      </c>
      <c r="H18" s="48"/>
      <c r="I18" s="48"/>
      <c r="J18" s="26">
        <v>72.5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4">
        <v>5</v>
      </c>
      <c r="H19" s="48"/>
      <c r="I19" s="48"/>
      <c r="J19" s="26">
        <v>72.5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4"/>
      <c r="H20" s="48"/>
      <c r="I20" s="48"/>
      <c r="J20" s="26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4">
        <v>2</v>
      </c>
      <c r="H21" s="48"/>
      <c r="I21" s="48"/>
      <c r="J21" s="26">
        <v>100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4">
        <v>2</v>
      </c>
      <c r="H22" s="48"/>
      <c r="I22" s="48"/>
      <c r="J22" s="26">
        <v>100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23"/>
      <c r="H23" s="48"/>
      <c r="I23" s="48"/>
      <c r="J23" s="3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31">
        <v>45</v>
      </c>
      <c r="K24" s="42">
        <f>(J24*G24)+(G26*J26)+(J25*G25)+(J27*G27)+(J28*G28)+(J29*G29)+(J30*G30)</f>
        <v>1050</v>
      </c>
      <c r="L24" s="49">
        <f>K24/100</f>
        <v>10.5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4">
        <v>4</v>
      </c>
      <c r="H25" s="41"/>
      <c r="I25" s="48"/>
      <c r="J25" s="26">
        <v>72.5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4"/>
      <c r="H26" s="41"/>
      <c r="I26" s="48"/>
      <c r="J26" s="26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4"/>
      <c r="H27" s="41"/>
      <c r="I27" s="48"/>
      <c r="J27" s="26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4">
        <v>2</v>
      </c>
      <c r="H28" s="41"/>
      <c r="I28" s="48"/>
      <c r="J28" s="26">
        <v>100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4">
        <v>2</v>
      </c>
      <c r="H29" s="41"/>
      <c r="I29" s="48"/>
      <c r="J29" s="26">
        <v>100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23"/>
      <c r="H30" s="41"/>
      <c r="I30" s="48"/>
      <c r="J30" s="3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21"/>
      <c r="K32" s="42">
        <f>(J32*G32)+(G34*J34)+(J33*G33)+(J35*G35)+(J36*G36)+(J37*G37)+(J38*G38)</f>
        <v>2092.5</v>
      </c>
      <c r="L32" s="43">
        <f>K32/100</f>
        <v>20.925000000000001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4">
        <v>4</v>
      </c>
      <c r="H33" s="48"/>
      <c r="I33" s="48"/>
      <c r="J33" s="24">
        <v>72.5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4">
        <v>5</v>
      </c>
      <c r="H34" s="48"/>
      <c r="I34" s="48"/>
      <c r="J34" s="26">
        <v>72.5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4"/>
      <c r="H35" s="48"/>
      <c r="I35" s="48"/>
      <c r="J35" s="24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4">
        <v>2</v>
      </c>
      <c r="H36" s="48"/>
      <c r="I36" s="48"/>
      <c r="J36" s="24">
        <v>100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4">
        <v>2</v>
      </c>
      <c r="H37" s="48"/>
      <c r="I37" s="48"/>
      <c r="J37" s="24">
        <v>100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23">
        <v>13</v>
      </c>
      <c r="H38" s="48"/>
      <c r="I38" s="48"/>
      <c r="J38" s="21">
        <v>80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31"/>
      <c r="K39" s="42">
        <f>(J39*G39)+(G41*J41)+(J40*G40)+(J42*G42)+(J43*G43)+(J44*G44)+(J45*G45)</f>
        <v>1730</v>
      </c>
      <c r="L39" s="43">
        <f>K39/100</f>
        <v>17.3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4">
        <v>4</v>
      </c>
      <c r="H40" s="41"/>
      <c r="I40" s="41"/>
      <c r="J40" s="26">
        <v>72.5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4"/>
      <c r="H41" s="41"/>
      <c r="I41" s="41"/>
      <c r="J41" s="26">
        <v>72.5</v>
      </c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4"/>
      <c r="H42" s="41"/>
      <c r="I42" s="41"/>
      <c r="J42" s="26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4">
        <v>2</v>
      </c>
      <c r="H43" s="41"/>
      <c r="I43" s="41"/>
      <c r="J43" s="26">
        <v>100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4">
        <v>2</v>
      </c>
      <c r="H44" s="41"/>
      <c r="I44" s="41"/>
      <c r="J44" s="26">
        <v>100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23">
        <v>13</v>
      </c>
      <c r="H45" s="41"/>
      <c r="I45" s="41"/>
      <c r="J45" s="31">
        <v>80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1875</v>
      </c>
      <c r="K47" s="12">
        <f>SUM(K10:K45)</f>
        <v>7335</v>
      </c>
      <c r="L47" s="25">
        <f>SUM(L10:L45)</f>
        <v>73.349999999999994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25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B46:M46"/>
    <mergeCell ref="A47:G47"/>
    <mergeCell ref="A48:K48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B22" zoomScale="60" zoomScaleNormal="60" workbookViewId="0">
      <selection activeCell="L48" sqref="L48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6">
        <v>6</v>
      </c>
      <c r="G9" s="4">
        <v>7</v>
      </c>
      <c r="H9" s="21">
        <v>8</v>
      </c>
      <c r="I9" s="21">
        <v>9</v>
      </c>
      <c r="J9" s="21">
        <v>10</v>
      </c>
      <c r="K9" s="22">
        <v>11</v>
      </c>
      <c r="L9" s="22">
        <v>12</v>
      </c>
      <c r="M9" s="22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21">
        <v>45</v>
      </c>
      <c r="K10" s="42">
        <f>(J10*G10)+(G15*J15)+(J11*G11)+(J12*G12)+(J13*G13)+(J14*G14)+(J16*G16)</f>
        <v>1014.4</v>
      </c>
      <c r="L10" s="43">
        <f>K10/100</f>
        <v>10.144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4">
        <v>4</v>
      </c>
      <c r="H11" s="48"/>
      <c r="I11" s="48"/>
      <c r="J11" s="24">
        <v>71.3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4"/>
      <c r="H12" s="48"/>
      <c r="I12" s="48"/>
      <c r="J12" s="24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4"/>
      <c r="H13" s="48"/>
      <c r="I13" s="48"/>
      <c r="J13" s="24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4">
        <v>2</v>
      </c>
      <c r="H14" s="48"/>
      <c r="I14" s="48"/>
      <c r="J14" s="24">
        <v>92.3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4">
        <v>2</v>
      </c>
      <c r="H15" s="48"/>
      <c r="I15" s="48"/>
      <c r="J15" s="24">
        <v>92.3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23"/>
      <c r="H16" s="48"/>
      <c r="I16" s="48"/>
      <c r="J16" s="2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21">
        <v>45</v>
      </c>
      <c r="K17" s="42">
        <f>(J17*G17)+(G22*J22)+(J18*G18)+(J19*G19)+(J20*G20)+(J21*G21)+(J23*G23)</f>
        <v>1401.7</v>
      </c>
      <c r="L17" s="50">
        <f>K17/100</f>
        <v>14.017000000000001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4">
        <v>4</v>
      </c>
      <c r="H18" s="48"/>
      <c r="I18" s="48"/>
      <c r="J18" s="24">
        <v>71.3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4">
        <v>5</v>
      </c>
      <c r="H19" s="48"/>
      <c r="I19" s="48"/>
      <c r="J19" s="24">
        <v>71.3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4"/>
      <c r="H20" s="48"/>
      <c r="I20" s="48"/>
      <c r="J20" s="24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4">
        <v>2</v>
      </c>
      <c r="H21" s="48"/>
      <c r="I21" s="48"/>
      <c r="J21" s="24">
        <v>100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4">
        <v>2</v>
      </c>
      <c r="H22" s="48"/>
      <c r="I22" s="48"/>
      <c r="J22" s="24">
        <v>100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23"/>
      <c r="H23" s="48"/>
      <c r="I23" s="48"/>
      <c r="J23" s="2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31">
        <v>45</v>
      </c>
      <c r="K24" s="42">
        <f>(J24*G24)+(G26*J26)+(J25*G25)+(J27*G27)+(J28*G28)+(J29*G29)+(J30*G30)</f>
        <v>1014.4000000000001</v>
      </c>
      <c r="L24" s="49">
        <f>K24/100</f>
        <v>10.144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4">
        <v>4</v>
      </c>
      <c r="H25" s="41"/>
      <c r="I25" s="48"/>
      <c r="J25" s="26">
        <v>71.3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4"/>
      <c r="H26" s="41"/>
      <c r="I26" s="48"/>
      <c r="J26" s="26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4"/>
      <c r="H27" s="41"/>
      <c r="I27" s="48"/>
      <c r="J27" s="26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4">
        <v>2</v>
      </c>
      <c r="H28" s="41"/>
      <c r="I28" s="48"/>
      <c r="J28" s="26">
        <v>92.3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4">
        <v>2</v>
      </c>
      <c r="H29" s="41"/>
      <c r="I29" s="48"/>
      <c r="J29" s="26">
        <v>92.3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23"/>
      <c r="H30" s="41"/>
      <c r="I30" s="48"/>
      <c r="J30" s="3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21"/>
      <c r="K32" s="42">
        <f>(J32*G32)+(G34*J34)+(J33*G33)+(J35*G35)+(J36*G36)+(J37*G37)+(J38*G38)</f>
        <v>1662</v>
      </c>
      <c r="L32" s="43">
        <f>K32/100</f>
        <v>16.62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4">
        <v>4</v>
      </c>
      <c r="H33" s="48"/>
      <c r="I33" s="48"/>
      <c r="J33" s="24">
        <v>71.5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4">
        <v>5</v>
      </c>
      <c r="H34" s="48"/>
      <c r="I34" s="48"/>
      <c r="J34" s="24">
        <v>71.2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4"/>
      <c r="H35" s="48"/>
      <c r="I35" s="48"/>
      <c r="J35" s="24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4">
        <v>2</v>
      </c>
      <c r="H36" s="48"/>
      <c r="I36" s="48"/>
      <c r="J36" s="24">
        <v>92.5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4">
        <v>2</v>
      </c>
      <c r="H37" s="48"/>
      <c r="I37" s="48"/>
      <c r="J37" s="24">
        <v>92.5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23">
        <v>13</v>
      </c>
      <c r="H38" s="48"/>
      <c r="I38" s="48"/>
      <c r="J38" s="21">
        <v>50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21"/>
      <c r="K39" s="42">
        <f>(J39*G39)+(G41*J41)+(J40*G40)+(J42*G42)+(J43*G43)+(J44*G44)+(J45*G45)</f>
        <v>1306</v>
      </c>
      <c r="L39" s="43">
        <f>K39/100</f>
        <v>13.06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4">
        <v>4</v>
      </c>
      <c r="H40" s="41"/>
      <c r="I40" s="41"/>
      <c r="J40" s="24">
        <v>71.5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4"/>
      <c r="H41" s="41"/>
      <c r="I41" s="41"/>
      <c r="J41" s="24"/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4"/>
      <c r="H42" s="41"/>
      <c r="I42" s="41"/>
      <c r="J42" s="24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4">
        <v>2</v>
      </c>
      <c r="H43" s="41"/>
      <c r="I43" s="41"/>
      <c r="J43" s="24">
        <v>92.5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4">
        <v>2</v>
      </c>
      <c r="H44" s="41"/>
      <c r="I44" s="41"/>
      <c r="J44" s="24">
        <v>92.5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23">
        <v>13</v>
      </c>
      <c r="H45" s="41"/>
      <c r="I45" s="41"/>
      <c r="J45" s="21">
        <v>50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1673.6</v>
      </c>
      <c r="K47" s="12">
        <f>SUM(K10:K45)</f>
        <v>6398.5</v>
      </c>
      <c r="L47" s="25">
        <f>SUM(L10:L45)</f>
        <v>63.984999999999999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34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B46:M46"/>
    <mergeCell ref="A47:G47"/>
    <mergeCell ref="A48:K48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B22" zoomScale="60" zoomScaleNormal="60" workbookViewId="0">
      <selection activeCell="O47" sqref="O47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6">
        <v>6</v>
      </c>
      <c r="G9" s="4">
        <v>7</v>
      </c>
      <c r="H9" s="21">
        <v>8</v>
      </c>
      <c r="I9" s="21">
        <v>9</v>
      </c>
      <c r="J9" s="21">
        <v>10</v>
      </c>
      <c r="K9" s="22">
        <v>11</v>
      </c>
      <c r="L9" s="22">
        <v>12</v>
      </c>
      <c r="M9" s="22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21">
        <v>50</v>
      </c>
      <c r="K10" s="42">
        <f>(J10*G10)+(G15*J15)+(J11*G11)+(J12*G12)+(J13*G13)+(J14*G14)+(J16*G16)</f>
        <v>1075.2</v>
      </c>
      <c r="L10" s="43">
        <f>K10/100</f>
        <v>10.752000000000001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4">
        <v>4</v>
      </c>
      <c r="H11" s="48"/>
      <c r="I11" s="48"/>
      <c r="J11" s="24">
        <v>68.8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4"/>
      <c r="H12" s="48"/>
      <c r="I12" s="48"/>
      <c r="J12" s="24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4"/>
      <c r="H13" s="48"/>
      <c r="I13" s="48"/>
      <c r="J13" s="24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4">
        <v>2</v>
      </c>
      <c r="H14" s="48"/>
      <c r="I14" s="48"/>
      <c r="J14" s="24">
        <v>100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4">
        <v>2</v>
      </c>
      <c r="H15" s="48"/>
      <c r="I15" s="48"/>
      <c r="J15" s="24">
        <v>100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23"/>
      <c r="H16" s="48"/>
      <c r="I16" s="48"/>
      <c r="J16" s="2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21">
        <v>50</v>
      </c>
      <c r="K17" s="42">
        <f>(J17*G17)+(G22*J22)+(J18*G18)+(J19*G19)+(J20*G20)+(J21*G21)+(J23*G23)</f>
        <v>1419.2</v>
      </c>
      <c r="L17" s="50">
        <f>K17/100</f>
        <v>14.192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4">
        <v>4</v>
      </c>
      <c r="H18" s="48"/>
      <c r="I18" s="48"/>
      <c r="J18" s="24">
        <v>68.8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4">
        <v>5</v>
      </c>
      <c r="H19" s="48"/>
      <c r="I19" s="48"/>
      <c r="J19" s="24">
        <v>68.8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4"/>
      <c r="H20" s="48"/>
      <c r="I20" s="48"/>
      <c r="J20" s="24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4">
        <v>2</v>
      </c>
      <c r="H21" s="48"/>
      <c r="I21" s="48"/>
      <c r="J21" s="24">
        <v>100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4">
        <v>2</v>
      </c>
      <c r="H22" s="48"/>
      <c r="I22" s="48"/>
      <c r="J22" s="24">
        <v>100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23"/>
      <c r="H23" s="48"/>
      <c r="I23" s="48"/>
      <c r="J23" s="2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21">
        <v>50</v>
      </c>
      <c r="K24" s="42">
        <f>(J24*G24)+(G26*J26)+(J25*G25)+(J27*G27)+(J28*G28)+(J29*G29)+(J30*G30)</f>
        <v>1075.2</v>
      </c>
      <c r="L24" s="49">
        <f>K24/100</f>
        <v>10.752000000000001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4">
        <v>4</v>
      </c>
      <c r="H25" s="41"/>
      <c r="I25" s="48"/>
      <c r="J25" s="24">
        <v>68.8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4"/>
      <c r="H26" s="41"/>
      <c r="I26" s="48"/>
      <c r="J26" s="24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4"/>
      <c r="H27" s="41"/>
      <c r="I27" s="48"/>
      <c r="J27" s="24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4">
        <v>2</v>
      </c>
      <c r="H28" s="41"/>
      <c r="I28" s="48"/>
      <c r="J28" s="24">
        <v>100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4">
        <v>2</v>
      </c>
      <c r="H29" s="41"/>
      <c r="I29" s="48"/>
      <c r="J29" s="24">
        <v>100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23"/>
      <c r="H30" s="41"/>
      <c r="I30" s="48"/>
      <c r="J30" s="2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21"/>
      <c r="K32" s="42">
        <f>(J32*G32)+(G34*J34)+(J33*G33)+(J35*G35)+(J36*G36)+(J37*G37)+(J38*G38)</f>
        <v>1799.2</v>
      </c>
      <c r="L32" s="43">
        <f>K32/100</f>
        <v>17.992000000000001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4">
        <v>4</v>
      </c>
      <c r="H33" s="48"/>
      <c r="I33" s="48"/>
      <c r="J33" s="24">
        <v>68.8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4">
        <v>5</v>
      </c>
      <c r="H34" s="48"/>
      <c r="I34" s="48"/>
      <c r="J34" s="24">
        <v>68.8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4"/>
      <c r="H35" s="48"/>
      <c r="I35" s="48"/>
      <c r="J35" s="24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4">
        <v>2</v>
      </c>
      <c r="H36" s="48"/>
      <c r="I36" s="48"/>
      <c r="J36" s="24">
        <v>100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4">
        <v>2</v>
      </c>
      <c r="H37" s="48"/>
      <c r="I37" s="48"/>
      <c r="J37" s="24">
        <v>100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23">
        <v>13</v>
      </c>
      <c r="H38" s="48"/>
      <c r="I38" s="48"/>
      <c r="J38" s="21">
        <v>60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21"/>
      <c r="K39" s="42">
        <f>(J39*G39)+(G41*J41)+(J40*G40)+(J42*G42)+(J43*G43)+(J44*G44)+(J45*G45)</f>
        <v>1460</v>
      </c>
      <c r="L39" s="43">
        <f>K39/100</f>
        <v>14.6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4">
        <v>4</v>
      </c>
      <c r="H40" s="41"/>
      <c r="I40" s="41"/>
      <c r="J40" s="24">
        <v>77.5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4"/>
      <c r="H41" s="41"/>
      <c r="I41" s="41"/>
      <c r="J41" s="24"/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4"/>
      <c r="H42" s="41"/>
      <c r="I42" s="41"/>
      <c r="J42" s="24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4">
        <v>2</v>
      </c>
      <c r="H43" s="41"/>
      <c r="I43" s="41"/>
      <c r="J43" s="24">
        <v>92.5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4">
        <v>2</v>
      </c>
      <c r="H44" s="41"/>
      <c r="I44" s="41"/>
      <c r="J44" s="24">
        <v>92.5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23">
        <v>13</v>
      </c>
      <c r="H45" s="41"/>
      <c r="I45" s="41"/>
      <c r="J45" s="21">
        <v>60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1745.3</v>
      </c>
      <c r="K47" s="12">
        <f>SUM(K10:K45)</f>
        <v>6828.8</v>
      </c>
      <c r="L47" s="25">
        <f>SUM(L10:L45)</f>
        <v>68.287999999999997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34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B46:M46"/>
    <mergeCell ref="A47:G47"/>
    <mergeCell ref="A48:K48"/>
    <mergeCell ref="H39:H45"/>
    <mergeCell ref="I39:I45"/>
    <mergeCell ref="K39:K45"/>
    <mergeCell ref="L39:L45"/>
    <mergeCell ref="M39:M45"/>
    <mergeCell ref="A39:A45"/>
    <mergeCell ref="B39:B45"/>
    <mergeCell ref="C39:C45"/>
    <mergeCell ref="D39:D45"/>
    <mergeCell ref="E39:E45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H24:H30"/>
    <mergeCell ref="I24:I30"/>
    <mergeCell ref="K24:K30"/>
    <mergeCell ref="L24:L30"/>
    <mergeCell ref="M24:M30"/>
    <mergeCell ref="A24:A30"/>
    <mergeCell ref="B24:B30"/>
    <mergeCell ref="C24:C30"/>
    <mergeCell ref="D24:D30"/>
    <mergeCell ref="E24:E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B22" zoomScale="60" zoomScaleNormal="60" workbookViewId="0">
      <selection activeCell="O47" sqref="O47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6">
        <v>6</v>
      </c>
      <c r="G9" s="4">
        <v>7</v>
      </c>
      <c r="H9" s="31">
        <v>8</v>
      </c>
      <c r="I9" s="31">
        <v>9</v>
      </c>
      <c r="J9" s="31">
        <v>10</v>
      </c>
      <c r="K9" s="27">
        <v>11</v>
      </c>
      <c r="L9" s="27">
        <v>12</v>
      </c>
      <c r="M9" s="27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31">
        <v>50</v>
      </c>
      <c r="K10" s="42">
        <f>(J10*G10)+(G15*J15)+(J11*G11)+(J12*G12)+(J13*G13)+(J14*G14)+(J16*G16)</f>
        <v>1075.2</v>
      </c>
      <c r="L10" s="43">
        <f>K10/100</f>
        <v>10.752000000000001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6">
        <v>4</v>
      </c>
      <c r="H11" s="48"/>
      <c r="I11" s="48"/>
      <c r="J11" s="26">
        <v>68.8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6"/>
      <c r="H12" s="48"/>
      <c r="I12" s="48"/>
      <c r="J12" s="26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6"/>
      <c r="H13" s="48"/>
      <c r="I13" s="48"/>
      <c r="J13" s="26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6">
        <v>2</v>
      </c>
      <c r="H14" s="48"/>
      <c r="I14" s="48"/>
      <c r="J14" s="26">
        <v>100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6">
        <v>2</v>
      </c>
      <c r="H15" s="48"/>
      <c r="I15" s="48"/>
      <c r="J15" s="26">
        <v>100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30"/>
      <c r="H16" s="48"/>
      <c r="I16" s="48"/>
      <c r="J16" s="3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31">
        <v>50</v>
      </c>
      <c r="K17" s="42">
        <f>(J17*G17)+(G22*J22)+(J18*G18)+(J19*G19)+(J20*G20)+(J21*G21)+(J23*G23)</f>
        <v>1419.2</v>
      </c>
      <c r="L17" s="50">
        <f>K17/100</f>
        <v>14.192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6">
        <v>4</v>
      </c>
      <c r="H18" s="48"/>
      <c r="I18" s="48"/>
      <c r="J18" s="26">
        <v>68.8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6">
        <v>5</v>
      </c>
      <c r="H19" s="48"/>
      <c r="I19" s="48"/>
      <c r="J19" s="26">
        <v>68.8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6"/>
      <c r="H20" s="48"/>
      <c r="I20" s="48"/>
      <c r="J20" s="26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6">
        <v>2</v>
      </c>
      <c r="H21" s="48"/>
      <c r="I21" s="48"/>
      <c r="J21" s="26">
        <v>100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6">
        <v>2</v>
      </c>
      <c r="H22" s="48"/>
      <c r="I22" s="48"/>
      <c r="J22" s="26">
        <v>100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30"/>
      <c r="H23" s="48"/>
      <c r="I23" s="48"/>
      <c r="J23" s="3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31">
        <v>50</v>
      </c>
      <c r="K24" s="42">
        <f>(J24*G24)+(G26*J26)+(J25*G25)+(J27*G27)+(J28*G28)+(J29*G29)+(J30*G30)</f>
        <v>1075.2</v>
      </c>
      <c r="L24" s="49">
        <f>K24/100</f>
        <v>10.752000000000001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6">
        <v>4</v>
      </c>
      <c r="H25" s="41"/>
      <c r="I25" s="48"/>
      <c r="J25" s="26">
        <v>68.8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6"/>
      <c r="H26" s="41"/>
      <c r="I26" s="48"/>
      <c r="J26" s="26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6"/>
      <c r="H27" s="41"/>
      <c r="I27" s="48"/>
      <c r="J27" s="26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6">
        <v>2</v>
      </c>
      <c r="H28" s="41"/>
      <c r="I28" s="48"/>
      <c r="J28" s="26">
        <v>100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6">
        <v>2</v>
      </c>
      <c r="H29" s="41"/>
      <c r="I29" s="48"/>
      <c r="J29" s="26">
        <v>100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30"/>
      <c r="H30" s="41"/>
      <c r="I30" s="48"/>
      <c r="J30" s="3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31"/>
      <c r="K32" s="42">
        <f>(J32*G32)+(G34*J34)+(J33*G33)+(J35*G35)+(J36*G36)+(J37*G37)+(J38*G38)</f>
        <v>1799.2</v>
      </c>
      <c r="L32" s="43">
        <f>K32/100</f>
        <v>17.992000000000001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6">
        <v>4</v>
      </c>
      <c r="H33" s="48"/>
      <c r="I33" s="48"/>
      <c r="J33" s="26">
        <v>68.8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6">
        <v>5</v>
      </c>
      <c r="H34" s="48"/>
      <c r="I34" s="48"/>
      <c r="J34" s="26">
        <v>68.8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6"/>
      <c r="H35" s="48"/>
      <c r="I35" s="48"/>
      <c r="J35" s="26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6">
        <v>2</v>
      </c>
      <c r="H36" s="48"/>
      <c r="I36" s="48"/>
      <c r="J36" s="26">
        <v>100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6">
        <v>2</v>
      </c>
      <c r="H37" s="48"/>
      <c r="I37" s="48"/>
      <c r="J37" s="26">
        <v>100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30">
        <v>13</v>
      </c>
      <c r="H38" s="48"/>
      <c r="I38" s="48"/>
      <c r="J38" s="31">
        <v>60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31"/>
      <c r="K39" s="42">
        <f>(J39*G39)+(G41*J41)+(J40*G40)+(J42*G42)+(J43*G43)+(J44*G44)+(J45*G45)</f>
        <v>1460</v>
      </c>
      <c r="L39" s="43">
        <f>K39/100</f>
        <v>14.6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6">
        <v>4</v>
      </c>
      <c r="H40" s="41"/>
      <c r="I40" s="41"/>
      <c r="J40" s="26">
        <v>77.5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6"/>
      <c r="H41" s="41"/>
      <c r="I41" s="41"/>
      <c r="J41" s="26"/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6"/>
      <c r="H42" s="41"/>
      <c r="I42" s="41"/>
      <c r="J42" s="26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6">
        <v>2</v>
      </c>
      <c r="H43" s="41"/>
      <c r="I43" s="41"/>
      <c r="J43" s="26">
        <v>92.5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6">
        <v>2</v>
      </c>
      <c r="H44" s="41"/>
      <c r="I44" s="41"/>
      <c r="J44" s="26">
        <v>92.5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30">
        <v>13</v>
      </c>
      <c r="H45" s="41"/>
      <c r="I45" s="41"/>
      <c r="J45" s="31">
        <v>60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1745.3</v>
      </c>
      <c r="K47" s="12">
        <f>SUM(K10:K45)</f>
        <v>6828.8</v>
      </c>
      <c r="L47" s="28">
        <f>SUM(L10:L45)</f>
        <v>68.287999999999997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34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B25" zoomScale="60" zoomScaleNormal="60" workbookViewId="0">
      <selection activeCell="K32" sqref="K32:K38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6">
        <v>6</v>
      </c>
      <c r="G9" s="4">
        <v>7</v>
      </c>
      <c r="H9" s="31">
        <v>8</v>
      </c>
      <c r="I9" s="31">
        <v>9</v>
      </c>
      <c r="J9" s="31">
        <v>10</v>
      </c>
      <c r="K9" s="27">
        <v>11</v>
      </c>
      <c r="L9" s="27">
        <v>12</v>
      </c>
      <c r="M9" s="27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31">
        <v>45</v>
      </c>
      <c r="K10" s="42">
        <f>(J10*G10)+(G15*J15)+(J11*G11)+(J12*G12)+(J13*G13)+(J14*G14)+(J16*G16)</f>
        <v>876</v>
      </c>
      <c r="L10" s="43">
        <f>K10/100</f>
        <v>8.76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6">
        <v>4</v>
      </c>
      <c r="H11" s="48"/>
      <c r="I11" s="48"/>
      <c r="J11" s="26">
        <v>67.5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6"/>
      <c r="H12" s="48"/>
      <c r="I12" s="48"/>
      <c r="J12" s="26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6"/>
      <c r="H13" s="48"/>
      <c r="I13" s="48"/>
      <c r="J13" s="26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6">
        <v>2</v>
      </c>
      <c r="H14" s="48"/>
      <c r="I14" s="48"/>
      <c r="J14" s="26">
        <v>61.5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6">
        <v>2</v>
      </c>
      <c r="H15" s="48"/>
      <c r="I15" s="48"/>
      <c r="J15" s="26">
        <v>61.5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30"/>
      <c r="H16" s="48"/>
      <c r="I16" s="48"/>
      <c r="J16" s="3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31">
        <v>45</v>
      </c>
      <c r="K17" s="42">
        <f>(J17*G17)+(G22*J22)+(J18*G18)+(J19*G19)+(J20*G20)+(J21*G21)+(J23*G23)</f>
        <v>1213.5</v>
      </c>
      <c r="L17" s="50">
        <f>K17/100</f>
        <v>12.135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6">
        <v>4</v>
      </c>
      <c r="H18" s="48"/>
      <c r="I18" s="48"/>
      <c r="J18" s="26">
        <v>67.5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6">
        <v>5</v>
      </c>
      <c r="H19" s="48"/>
      <c r="I19" s="48"/>
      <c r="J19" s="26">
        <v>67.5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6"/>
      <c r="H20" s="48"/>
      <c r="I20" s="48"/>
      <c r="J20" s="26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6">
        <v>2</v>
      </c>
      <c r="H21" s="48"/>
      <c r="I21" s="48"/>
      <c r="J21" s="26">
        <v>61.5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6">
        <v>2</v>
      </c>
      <c r="H22" s="48"/>
      <c r="I22" s="48"/>
      <c r="J22" s="26">
        <v>61.5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30"/>
      <c r="H23" s="48"/>
      <c r="I23" s="48"/>
      <c r="J23" s="3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31">
        <v>45</v>
      </c>
      <c r="K24" s="42">
        <f>(J24*G24)+(G26*J26)+(J25*G25)+(J27*G27)+(J28*G28)+(J29*G29)+(J30*G30)</f>
        <v>876</v>
      </c>
      <c r="L24" s="49">
        <f>K24/100</f>
        <v>8.76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6">
        <v>4</v>
      </c>
      <c r="H25" s="41"/>
      <c r="I25" s="48"/>
      <c r="J25" s="26">
        <v>67.5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6"/>
      <c r="H26" s="41"/>
      <c r="I26" s="48"/>
      <c r="J26" s="26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6"/>
      <c r="H27" s="41"/>
      <c r="I27" s="48"/>
      <c r="J27" s="26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6">
        <v>2</v>
      </c>
      <c r="H28" s="41"/>
      <c r="I28" s="48"/>
      <c r="J28" s="26">
        <v>61.5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6">
        <v>2</v>
      </c>
      <c r="H29" s="41"/>
      <c r="I29" s="48"/>
      <c r="J29" s="26">
        <v>61.5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30"/>
      <c r="H30" s="41"/>
      <c r="I30" s="48"/>
      <c r="J30" s="3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31"/>
      <c r="K32" s="42">
        <f>(J32*G32)+(G34*J34)+(J33*G33)+(J35*G35)+(J36*G36)+(J37*G37)+(J38*G38)</f>
        <v>1698.5</v>
      </c>
      <c r="L32" s="43">
        <f>K32/100</f>
        <v>16.984999999999999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6">
        <v>4</v>
      </c>
      <c r="H33" s="48"/>
      <c r="I33" s="48"/>
      <c r="J33" s="26">
        <v>67.5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6">
        <v>5</v>
      </c>
      <c r="H34" s="48"/>
      <c r="I34" s="48"/>
      <c r="J34" s="26">
        <v>67.5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6"/>
      <c r="H35" s="48"/>
      <c r="I35" s="48"/>
      <c r="J35" s="26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6">
        <v>2</v>
      </c>
      <c r="H36" s="48"/>
      <c r="I36" s="48"/>
      <c r="J36" s="26">
        <v>61.5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6">
        <v>2</v>
      </c>
      <c r="H37" s="48"/>
      <c r="I37" s="48"/>
      <c r="J37" s="26">
        <v>61.5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30">
        <v>13</v>
      </c>
      <c r="H38" s="48"/>
      <c r="I38" s="48"/>
      <c r="J38" s="31">
        <v>65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31"/>
      <c r="K39" s="42">
        <f>(J39*G39)+(G41*J41)+(J40*G40)+(J42*G42)+(J43*G43)+(J44*G44)+(J45*G45)</f>
        <v>1401</v>
      </c>
      <c r="L39" s="43">
        <f>K39/100</f>
        <v>14.01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6">
        <v>4</v>
      </c>
      <c r="H40" s="41"/>
      <c r="I40" s="41"/>
      <c r="J40" s="26">
        <v>77.5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6"/>
      <c r="H41" s="41"/>
      <c r="I41" s="41"/>
      <c r="J41" s="26"/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6"/>
      <c r="H42" s="41"/>
      <c r="I42" s="41"/>
      <c r="J42" s="26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6">
        <v>2</v>
      </c>
      <c r="H43" s="41"/>
      <c r="I43" s="41"/>
      <c r="J43" s="26">
        <v>61.5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6">
        <v>2</v>
      </c>
      <c r="H44" s="41"/>
      <c r="I44" s="41"/>
      <c r="J44" s="26">
        <v>61.5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30">
        <v>13</v>
      </c>
      <c r="H45" s="41"/>
      <c r="I45" s="41"/>
      <c r="J45" s="31">
        <v>65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1362.5</v>
      </c>
      <c r="K47" s="12">
        <f>SUM(K10:K45)</f>
        <v>6065</v>
      </c>
      <c r="L47" s="28">
        <f>SUM(L10:L45)</f>
        <v>60.65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34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B25" zoomScale="60" zoomScaleNormal="60" workbookViewId="0">
      <selection activeCell="L48" sqref="L48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6">
        <v>6</v>
      </c>
      <c r="G9" s="4">
        <v>7</v>
      </c>
      <c r="H9" s="31">
        <v>8</v>
      </c>
      <c r="I9" s="31">
        <v>9</v>
      </c>
      <c r="J9" s="31">
        <v>10</v>
      </c>
      <c r="K9" s="27">
        <v>11</v>
      </c>
      <c r="L9" s="27">
        <v>12</v>
      </c>
      <c r="M9" s="27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31">
        <v>85</v>
      </c>
      <c r="K10" s="42">
        <f>(J10*G10)+(G15*J15)+(J11*G11)+(J12*G12)+(J13*G13)+(J14*G14)+(J16*G16)</f>
        <v>1385.2</v>
      </c>
      <c r="L10" s="43">
        <f>K10/100</f>
        <v>13.852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6">
        <v>4</v>
      </c>
      <c r="H11" s="48"/>
      <c r="I11" s="48"/>
      <c r="J11" s="26">
        <v>76.3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6"/>
      <c r="H12" s="48"/>
      <c r="I12" s="48"/>
      <c r="J12" s="26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6"/>
      <c r="H13" s="48"/>
      <c r="I13" s="48"/>
      <c r="J13" s="26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6">
        <v>2</v>
      </c>
      <c r="H14" s="48"/>
      <c r="I14" s="48"/>
      <c r="J14" s="26">
        <v>100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6">
        <v>2</v>
      </c>
      <c r="H15" s="48"/>
      <c r="I15" s="48"/>
      <c r="J15" s="26">
        <v>100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30"/>
      <c r="H16" s="48"/>
      <c r="I16" s="48"/>
      <c r="J16" s="3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31">
        <v>85</v>
      </c>
      <c r="K17" s="42">
        <f>(J17*G17)+(G22*J22)+(J18*G18)+(J19*G19)+(J20*G20)+(J21*G21)+(J23*G23)</f>
        <v>1766.7</v>
      </c>
      <c r="L17" s="50">
        <f>K17/100</f>
        <v>17.667000000000002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6">
        <v>4</v>
      </c>
      <c r="H18" s="48"/>
      <c r="I18" s="48"/>
      <c r="J18" s="26">
        <v>76.3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6">
        <v>5</v>
      </c>
      <c r="H19" s="48"/>
      <c r="I19" s="48"/>
      <c r="J19" s="26">
        <v>76.3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6"/>
      <c r="H20" s="48"/>
      <c r="I20" s="48"/>
      <c r="J20" s="26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6">
        <v>2</v>
      </c>
      <c r="H21" s="48"/>
      <c r="I21" s="48"/>
      <c r="J21" s="26">
        <v>100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6">
        <v>2</v>
      </c>
      <c r="H22" s="48"/>
      <c r="I22" s="48"/>
      <c r="J22" s="26">
        <v>100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30"/>
      <c r="H23" s="48"/>
      <c r="I23" s="48"/>
      <c r="J23" s="3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31">
        <v>85</v>
      </c>
      <c r="K24" s="42">
        <f>(J24*G24)+(G26*J26)+(J25*G25)+(J27*G27)+(J28*G28)+(J29*G29)+(J30*G30)</f>
        <v>1385.2</v>
      </c>
      <c r="L24" s="49">
        <f>K24/100</f>
        <v>13.852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6">
        <v>4</v>
      </c>
      <c r="H25" s="41"/>
      <c r="I25" s="48"/>
      <c r="J25" s="26">
        <v>76.3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6"/>
      <c r="H26" s="41"/>
      <c r="I26" s="48"/>
      <c r="J26" s="26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6"/>
      <c r="H27" s="41"/>
      <c r="I27" s="48"/>
      <c r="J27" s="26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6">
        <v>2</v>
      </c>
      <c r="H28" s="41"/>
      <c r="I28" s="48"/>
      <c r="J28" s="26">
        <v>100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6">
        <v>2</v>
      </c>
      <c r="H29" s="41"/>
      <c r="I29" s="48"/>
      <c r="J29" s="26">
        <v>100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30"/>
      <c r="H30" s="41"/>
      <c r="I30" s="48"/>
      <c r="J30" s="3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31"/>
      <c r="K32" s="42">
        <f>(J32*G32)+(G34*J34)+(J33*G33)+(J35*G35)+(J36*G36)+(J37*G37)+(J38*G38)</f>
        <v>2191.6999999999998</v>
      </c>
      <c r="L32" s="43">
        <f>K32/100</f>
        <v>21.916999999999998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6">
        <v>4</v>
      </c>
      <c r="H33" s="48"/>
      <c r="I33" s="48"/>
      <c r="J33" s="26">
        <v>76.3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6">
        <v>5</v>
      </c>
      <c r="H34" s="48"/>
      <c r="I34" s="48"/>
      <c r="J34" s="26">
        <v>76.3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6"/>
      <c r="H35" s="48"/>
      <c r="I35" s="48"/>
      <c r="J35" s="26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6">
        <v>2</v>
      </c>
      <c r="H36" s="48"/>
      <c r="I36" s="48"/>
      <c r="J36" s="26">
        <v>100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6">
        <v>2</v>
      </c>
      <c r="H37" s="48"/>
      <c r="I37" s="48"/>
      <c r="J37" s="26">
        <v>100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30">
        <v>13</v>
      </c>
      <c r="H38" s="48"/>
      <c r="I38" s="48"/>
      <c r="J38" s="31">
        <v>85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31"/>
      <c r="K39" s="42">
        <f>(J39*G39)+(G41*J41)+(J40*G40)+(J42*G42)+(J43*G43)+(J44*G44)+(J45*G45)</f>
        <v>1780.2</v>
      </c>
      <c r="L39" s="43">
        <f>K39/100</f>
        <v>17.802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6">
        <v>4</v>
      </c>
      <c r="H40" s="41"/>
      <c r="I40" s="41"/>
      <c r="J40" s="26">
        <v>76.3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6"/>
      <c r="H41" s="41"/>
      <c r="I41" s="41"/>
      <c r="J41" s="26"/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6"/>
      <c r="H42" s="41"/>
      <c r="I42" s="41"/>
      <c r="J42" s="26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6">
        <v>2</v>
      </c>
      <c r="H43" s="41"/>
      <c r="I43" s="41"/>
      <c r="J43" s="26">
        <v>92.5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6">
        <v>2</v>
      </c>
      <c r="H44" s="41"/>
      <c r="I44" s="41"/>
      <c r="J44" s="26">
        <v>92.5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30">
        <v>13</v>
      </c>
      <c r="H45" s="41"/>
      <c r="I45" s="41"/>
      <c r="J45" s="31">
        <v>85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1944.0999999999997</v>
      </c>
      <c r="K47" s="12">
        <f>SUM(K10:K45)</f>
        <v>8509</v>
      </c>
      <c r="L47" s="28">
        <f>SUM(L10:L45)</f>
        <v>85.09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31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B22" zoomScale="60" zoomScaleNormal="60" workbookViewId="0">
      <selection activeCell="L39" sqref="L39:L45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6">
        <v>6</v>
      </c>
      <c r="G9" s="4">
        <v>7</v>
      </c>
      <c r="H9" s="31">
        <v>8</v>
      </c>
      <c r="I9" s="31">
        <v>9</v>
      </c>
      <c r="J9" s="31">
        <v>10</v>
      </c>
      <c r="K9" s="27">
        <v>11</v>
      </c>
      <c r="L9" s="27">
        <v>12</v>
      </c>
      <c r="M9" s="27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31">
        <v>45</v>
      </c>
      <c r="K10" s="42">
        <f>(J10*G10)+(G15*J15)+(J11*G11)+(J12*G12)+(J13*G13)+(J14*G14)+(J16*G16)</f>
        <v>1060</v>
      </c>
      <c r="L10" s="43">
        <f>K10/100</f>
        <v>10.6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6">
        <v>4</v>
      </c>
      <c r="H11" s="48"/>
      <c r="I11" s="48"/>
      <c r="J11" s="26">
        <v>75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6"/>
      <c r="H12" s="48"/>
      <c r="I12" s="48"/>
      <c r="J12" s="26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6"/>
      <c r="H13" s="48"/>
      <c r="I13" s="48"/>
      <c r="J13" s="26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6">
        <v>2</v>
      </c>
      <c r="H14" s="48"/>
      <c r="I14" s="48"/>
      <c r="J14" s="26">
        <v>100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6">
        <v>2</v>
      </c>
      <c r="H15" s="48"/>
      <c r="I15" s="48"/>
      <c r="J15" s="26">
        <v>100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30"/>
      <c r="H16" s="48"/>
      <c r="I16" s="48"/>
      <c r="J16" s="3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31">
        <v>45</v>
      </c>
      <c r="K17" s="42">
        <f>(J17*G17)+(G22*J22)+(J18*G18)+(J19*G19)+(J20*G20)+(J21*G21)+(J23*G23)</f>
        <v>1435</v>
      </c>
      <c r="L17" s="50">
        <f>K17/100</f>
        <v>14.35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6">
        <v>4</v>
      </c>
      <c r="H18" s="48"/>
      <c r="I18" s="48"/>
      <c r="J18" s="26">
        <v>75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6">
        <v>5</v>
      </c>
      <c r="H19" s="48"/>
      <c r="I19" s="48"/>
      <c r="J19" s="26">
        <v>75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6"/>
      <c r="H20" s="48"/>
      <c r="I20" s="48"/>
      <c r="J20" s="26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6">
        <v>2</v>
      </c>
      <c r="H21" s="48"/>
      <c r="I21" s="48"/>
      <c r="J21" s="26">
        <v>100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6">
        <v>2</v>
      </c>
      <c r="H22" s="48"/>
      <c r="I22" s="48"/>
      <c r="J22" s="26">
        <v>100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30"/>
      <c r="H23" s="48"/>
      <c r="I23" s="48"/>
      <c r="J23" s="3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31">
        <v>45</v>
      </c>
      <c r="K24" s="42">
        <f>(J24*G24)+(G26*J26)+(J25*G25)+(J27*G27)+(J28*G28)+(J29*G29)+(J30*G30)</f>
        <v>1035.2</v>
      </c>
      <c r="L24" s="49">
        <f>K24/100</f>
        <v>10.352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6">
        <v>4</v>
      </c>
      <c r="H25" s="41"/>
      <c r="I25" s="48"/>
      <c r="J25" s="26">
        <v>68.8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6"/>
      <c r="H26" s="41"/>
      <c r="I26" s="48"/>
      <c r="J26" s="26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6"/>
      <c r="H27" s="41"/>
      <c r="I27" s="48"/>
      <c r="J27" s="26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6">
        <v>2</v>
      </c>
      <c r="H28" s="41"/>
      <c r="I28" s="48"/>
      <c r="J28" s="26">
        <v>100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6">
        <v>2</v>
      </c>
      <c r="H29" s="41"/>
      <c r="I29" s="48"/>
      <c r="J29" s="26">
        <v>100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30"/>
      <c r="H30" s="41"/>
      <c r="I30" s="48"/>
      <c r="J30" s="3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31"/>
      <c r="K32" s="42">
        <f>(J32*G32)+(G34*J34)+(J33*G33)+(J35*G35)+(J36*G36)+(J37*G37)+(J38*G38)</f>
        <v>2050</v>
      </c>
      <c r="L32" s="43">
        <f>K32/100</f>
        <v>20.5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6">
        <v>4</v>
      </c>
      <c r="H33" s="48"/>
      <c r="I33" s="48"/>
      <c r="J33" s="26">
        <v>75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6">
        <v>5</v>
      </c>
      <c r="H34" s="48"/>
      <c r="I34" s="48"/>
      <c r="J34" s="26">
        <v>75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6"/>
      <c r="H35" s="48"/>
      <c r="I35" s="48"/>
      <c r="J35" s="26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6">
        <v>2</v>
      </c>
      <c r="H36" s="48"/>
      <c r="I36" s="48"/>
      <c r="J36" s="26">
        <v>100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6">
        <v>2</v>
      </c>
      <c r="H37" s="48"/>
      <c r="I37" s="48"/>
      <c r="J37" s="26">
        <v>100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30">
        <v>13</v>
      </c>
      <c r="H38" s="48"/>
      <c r="I38" s="48"/>
      <c r="J38" s="31">
        <v>75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31"/>
      <c r="K39" s="42">
        <f>(J39*G39)+(G41*J41)+(J40*G40)+(J42*G42)+(J43*G43)+(J44*G44)+(J45*G45)</f>
        <v>1675</v>
      </c>
      <c r="L39" s="43">
        <f>K39/100</f>
        <v>16.75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6">
        <v>4</v>
      </c>
      <c r="H40" s="41"/>
      <c r="I40" s="41"/>
      <c r="J40" s="26">
        <v>75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6"/>
      <c r="H41" s="41"/>
      <c r="I41" s="41"/>
      <c r="J41" s="26"/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6"/>
      <c r="H42" s="41"/>
      <c r="I42" s="41"/>
      <c r="J42" s="26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6">
        <v>2</v>
      </c>
      <c r="H43" s="41"/>
      <c r="I43" s="41"/>
      <c r="J43" s="26">
        <v>100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6">
        <v>2</v>
      </c>
      <c r="H44" s="41"/>
      <c r="I44" s="41"/>
      <c r="J44" s="26">
        <v>100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30">
        <v>13</v>
      </c>
      <c r="H45" s="41"/>
      <c r="I45" s="41"/>
      <c r="J45" s="31">
        <v>75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1803.8</v>
      </c>
      <c r="K47" s="12">
        <f>SUM(K10:K45)</f>
        <v>7255.2</v>
      </c>
      <c r="L47" s="28">
        <f>SUM(L10:L45)</f>
        <v>72.551999999999992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25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C22" zoomScale="60" zoomScaleNormal="60" workbookViewId="0">
      <selection activeCell="M39" sqref="M39:M45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6">
        <v>6</v>
      </c>
      <c r="G9" s="4">
        <v>7</v>
      </c>
      <c r="H9" s="31">
        <v>8</v>
      </c>
      <c r="I9" s="31">
        <v>9</v>
      </c>
      <c r="J9" s="31">
        <v>10</v>
      </c>
      <c r="K9" s="27">
        <v>11</v>
      </c>
      <c r="L9" s="27">
        <v>12</v>
      </c>
      <c r="M9" s="27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31">
        <v>40</v>
      </c>
      <c r="K10" s="42">
        <f>(J10*G10)+(G15*J15)+(J11*G11)+(J12*G12)+(J13*G13)+(J14*G14)+(J16*G16)</f>
        <v>998.4</v>
      </c>
      <c r="L10" s="43">
        <f>K10/100</f>
        <v>9.984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6">
        <v>4</v>
      </c>
      <c r="H11" s="48"/>
      <c r="I11" s="48"/>
      <c r="J11" s="26">
        <v>77.3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6"/>
      <c r="H12" s="48"/>
      <c r="I12" s="48"/>
      <c r="J12" s="26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6"/>
      <c r="H13" s="48"/>
      <c r="I13" s="48"/>
      <c r="J13" s="26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6">
        <v>2</v>
      </c>
      <c r="H14" s="48"/>
      <c r="I14" s="48"/>
      <c r="J14" s="26">
        <v>92.3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6">
        <v>2</v>
      </c>
      <c r="H15" s="48"/>
      <c r="I15" s="48"/>
      <c r="J15" s="26">
        <v>92.3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30"/>
      <c r="H16" s="48"/>
      <c r="I16" s="48"/>
      <c r="J16" s="3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31">
        <v>40</v>
      </c>
      <c r="K17" s="42">
        <f>(J17*G17)+(G22*J22)+(J18*G18)+(J19*G19)+(J20*G20)+(J21*G21)+(J23*G23)</f>
        <v>1384.8999999999999</v>
      </c>
      <c r="L17" s="50">
        <f>K17/100</f>
        <v>13.848999999999998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6">
        <v>4</v>
      </c>
      <c r="H18" s="48"/>
      <c r="I18" s="48"/>
      <c r="J18" s="26">
        <v>77.3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6">
        <v>5</v>
      </c>
      <c r="H19" s="48"/>
      <c r="I19" s="48"/>
      <c r="J19" s="26">
        <v>77.3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6"/>
      <c r="H20" s="48"/>
      <c r="I20" s="48"/>
      <c r="J20" s="26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6">
        <v>2</v>
      </c>
      <c r="H21" s="48"/>
      <c r="I21" s="48"/>
      <c r="J21" s="26">
        <v>92.3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6">
        <v>2</v>
      </c>
      <c r="H22" s="48"/>
      <c r="I22" s="48"/>
      <c r="J22" s="26">
        <v>92.3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30"/>
      <c r="H23" s="48"/>
      <c r="I23" s="48"/>
      <c r="J23" s="3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31">
        <v>40</v>
      </c>
      <c r="K24" s="42">
        <f>(J24*G24)+(G26*J26)+(J25*G25)+(J27*G27)+(J28*G28)+(J29*G29)+(J30*G30)</f>
        <v>998.40000000000009</v>
      </c>
      <c r="L24" s="49">
        <f>K24/100</f>
        <v>9.9840000000000018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6">
        <v>4</v>
      </c>
      <c r="H25" s="41"/>
      <c r="I25" s="48"/>
      <c r="J25" s="26">
        <v>77.3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6"/>
      <c r="H26" s="41"/>
      <c r="I26" s="48"/>
      <c r="J26" s="26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6"/>
      <c r="H27" s="41"/>
      <c r="I27" s="48"/>
      <c r="J27" s="26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6">
        <v>2</v>
      </c>
      <c r="H28" s="41"/>
      <c r="I28" s="48"/>
      <c r="J28" s="26">
        <v>92.3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6">
        <v>2</v>
      </c>
      <c r="H29" s="41"/>
      <c r="I29" s="48"/>
      <c r="J29" s="26">
        <v>92.3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30"/>
      <c r="H30" s="41"/>
      <c r="I30" s="48"/>
      <c r="J30" s="3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31"/>
      <c r="K32" s="42">
        <f>(J32*G32)+(G34*J34)+(J33*G33)+(J35*G35)+(J36*G36)+(J37*G37)+(J38*G38)</f>
        <v>1779.9</v>
      </c>
      <c r="L32" s="43">
        <f>K32/100</f>
        <v>17.798999999999999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6">
        <v>4</v>
      </c>
      <c r="H33" s="48"/>
      <c r="I33" s="48"/>
      <c r="J33" s="26">
        <v>77.3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6">
        <v>5</v>
      </c>
      <c r="H34" s="48"/>
      <c r="I34" s="48"/>
      <c r="J34" s="26">
        <v>77.3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6"/>
      <c r="H35" s="48"/>
      <c r="I35" s="48"/>
      <c r="J35" s="26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6">
        <v>2</v>
      </c>
      <c r="H36" s="48"/>
      <c r="I36" s="48"/>
      <c r="J36" s="26">
        <v>92.3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6">
        <v>2</v>
      </c>
      <c r="H37" s="48"/>
      <c r="I37" s="48"/>
      <c r="J37" s="26">
        <v>92.3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30">
        <v>13</v>
      </c>
      <c r="H38" s="48"/>
      <c r="I38" s="48"/>
      <c r="J38" s="31">
        <v>55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31"/>
      <c r="K39" s="42">
        <f>(J39*G39)+(G41*J41)+(J40*G40)+(J42*G42)+(J43*G43)+(J44*G44)+(J45*G45)</f>
        <v>1394.2</v>
      </c>
      <c r="L39" s="43">
        <f>K39/100</f>
        <v>13.942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6">
        <v>4</v>
      </c>
      <c r="H40" s="41"/>
      <c r="I40" s="41"/>
      <c r="J40" s="26">
        <v>77.3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6"/>
      <c r="H41" s="41"/>
      <c r="I41" s="41"/>
      <c r="J41" s="26"/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6"/>
      <c r="H42" s="41"/>
      <c r="I42" s="41"/>
      <c r="J42" s="26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6">
        <v>2</v>
      </c>
      <c r="H43" s="41"/>
      <c r="I43" s="41"/>
      <c r="J43" s="26">
        <v>92.5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6">
        <v>2</v>
      </c>
      <c r="H44" s="41"/>
      <c r="I44" s="41"/>
      <c r="J44" s="26">
        <v>92.5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30">
        <v>13</v>
      </c>
      <c r="H45" s="41"/>
      <c r="I45" s="41"/>
      <c r="J45" s="31">
        <v>55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1694.4999999999995</v>
      </c>
      <c r="K47" s="12">
        <f>SUM(K10:K45)</f>
        <v>6555.8</v>
      </c>
      <c r="L47" s="28">
        <f>SUM(L10:L45)</f>
        <v>65.557999999999993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34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31" zoomScale="60" zoomScaleNormal="60" workbookViewId="0">
      <selection activeCell="L39" sqref="L39:L45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6">
        <v>6</v>
      </c>
      <c r="G9" s="4">
        <v>7</v>
      </c>
      <c r="H9" s="31">
        <v>8</v>
      </c>
      <c r="I9" s="31">
        <v>9</v>
      </c>
      <c r="J9" s="31">
        <v>10</v>
      </c>
      <c r="K9" s="27">
        <v>11</v>
      </c>
      <c r="L9" s="27">
        <v>12</v>
      </c>
      <c r="M9" s="27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31">
        <v>45</v>
      </c>
      <c r="K10" s="42">
        <f>(J10*G10)+(G15*J15)+(J11*G11)+(J12*G12)+(J13*G13)+(J14*G14)+(J16*G16)</f>
        <v>1070</v>
      </c>
      <c r="L10" s="43">
        <f>K10/100</f>
        <v>10.7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6">
        <v>4</v>
      </c>
      <c r="H11" s="48"/>
      <c r="I11" s="48"/>
      <c r="J11" s="26">
        <v>77.5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6"/>
      <c r="H12" s="48"/>
      <c r="I12" s="48"/>
      <c r="J12" s="26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6"/>
      <c r="H13" s="48"/>
      <c r="I13" s="48"/>
      <c r="J13" s="26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6">
        <v>2</v>
      </c>
      <c r="H14" s="48"/>
      <c r="I14" s="48"/>
      <c r="J14" s="26">
        <v>100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6">
        <v>2</v>
      </c>
      <c r="H15" s="48"/>
      <c r="I15" s="48"/>
      <c r="J15" s="26">
        <v>100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30"/>
      <c r="H16" s="48"/>
      <c r="I16" s="48"/>
      <c r="J16" s="3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31">
        <v>45</v>
      </c>
      <c r="K17" s="42">
        <f>(J17*G17)+(G22*J22)+(J18*G18)+(J19*G19)+(J20*G20)+(J21*G21)+(J23*G23)</f>
        <v>1457.5</v>
      </c>
      <c r="L17" s="50">
        <f>K17/100</f>
        <v>14.574999999999999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6">
        <v>4</v>
      </c>
      <c r="H18" s="48"/>
      <c r="I18" s="48"/>
      <c r="J18" s="26">
        <v>77.5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6">
        <v>5</v>
      </c>
      <c r="H19" s="48"/>
      <c r="I19" s="48"/>
      <c r="J19" s="26">
        <v>77.5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6"/>
      <c r="H20" s="48"/>
      <c r="I20" s="48"/>
      <c r="J20" s="26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6">
        <v>2</v>
      </c>
      <c r="H21" s="48"/>
      <c r="I21" s="48"/>
      <c r="J21" s="26">
        <v>100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6">
        <v>2</v>
      </c>
      <c r="H22" s="48"/>
      <c r="I22" s="48"/>
      <c r="J22" s="26">
        <v>100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30"/>
      <c r="H23" s="48"/>
      <c r="I23" s="48"/>
      <c r="J23" s="3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31">
        <v>45</v>
      </c>
      <c r="K24" s="42">
        <f>(J24*G24)+(G26*J26)+(J25*G25)+(J27*G27)+(J28*G28)+(J29*G29)+(J30*G30)</f>
        <v>1070</v>
      </c>
      <c r="L24" s="49">
        <f>K24/100</f>
        <v>10.7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6">
        <v>4</v>
      </c>
      <c r="H25" s="41"/>
      <c r="I25" s="48"/>
      <c r="J25" s="26">
        <v>77.5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6"/>
      <c r="H26" s="41"/>
      <c r="I26" s="48"/>
      <c r="J26" s="26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6"/>
      <c r="H27" s="41"/>
      <c r="I27" s="48"/>
      <c r="J27" s="26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6">
        <v>2</v>
      </c>
      <c r="H28" s="41"/>
      <c r="I28" s="48"/>
      <c r="J28" s="26">
        <v>100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6">
        <v>2</v>
      </c>
      <c r="H29" s="41"/>
      <c r="I29" s="48"/>
      <c r="J29" s="26">
        <v>100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30"/>
      <c r="H30" s="41"/>
      <c r="I30" s="48"/>
      <c r="J30" s="3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31"/>
      <c r="K32" s="42">
        <f>(J32*G32)+(G34*J34)+(J33*G33)+(J35*G35)+(J36*G36)+(J37*G37)+(J38*G38)</f>
        <v>1682.5</v>
      </c>
      <c r="L32" s="43">
        <f>K32/100</f>
        <v>16.824999999999999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6">
        <v>4</v>
      </c>
      <c r="H33" s="48"/>
      <c r="I33" s="48"/>
      <c r="J33" s="26">
        <v>77.5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6">
        <v>5</v>
      </c>
      <c r="H34" s="48"/>
      <c r="I34" s="48"/>
      <c r="J34" s="26">
        <v>77.5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6"/>
      <c r="H35" s="48"/>
      <c r="I35" s="48"/>
      <c r="J35" s="26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6">
        <v>2</v>
      </c>
      <c r="H36" s="48"/>
      <c r="I36" s="48"/>
      <c r="J36" s="26">
        <v>100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6">
        <v>2</v>
      </c>
      <c r="H37" s="48"/>
      <c r="I37" s="48"/>
      <c r="J37" s="26">
        <v>100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30">
        <v>13</v>
      </c>
      <c r="H38" s="48"/>
      <c r="I38" s="48"/>
      <c r="J38" s="31">
        <v>45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31"/>
      <c r="K39" s="42">
        <f>(J39*G39)+(G41*J41)+(J40*G40)+(J42*G42)+(J43*G43)+(J44*G44)+(J45*G45)</f>
        <v>1265</v>
      </c>
      <c r="L39" s="43">
        <f>K39/100</f>
        <v>12.65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6">
        <v>4</v>
      </c>
      <c r="H40" s="41"/>
      <c r="I40" s="41"/>
      <c r="J40" s="26">
        <v>77.5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6"/>
      <c r="H41" s="41"/>
      <c r="I41" s="41"/>
      <c r="J41" s="26"/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6"/>
      <c r="H42" s="41"/>
      <c r="I42" s="41"/>
      <c r="J42" s="26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6">
        <v>2</v>
      </c>
      <c r="H43" s="41"/>
      <c r="I43" s="41"/>
      <c r="J43" s="26">
        <v>92.5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6">
        <v>2</v>
      </c>
      <c r="H44" s="41"/>
      <c r="I44" s="41"/>
      <c r="J44" s="26">
        <v>92.5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30">
        <v>13</v>
      </c>
      <c r="H45" s="41"/>
      <c r="I45" s="41"/>
      <c r="J45" s="31">
        <v>45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1752.5</v>
      </c>
      <c r="K47" s="12">
        <f>SUM(K10:K45)</f>
        <v>6545</v>
      </c>
      <c r="L47" s="28">
        <f>SUM(L10:L45)</f>
        <v>65.45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34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22" zoomScale="60" zoomScaleNormal="60" workbookViewId="0">
      <selection activeCell="J34" sqref="J34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6">
        <v>6</v>
      </c>
      <c r="G9" s="4">
        <v>7</v>
      </c>
      <c r="H9" s="31">
        <v>8</v>
      </c>
      <c r="I9" s="31">
        <v>9</v>
      </c>
      <c r="J9" s="31">
        <v>10</v>
      </c>
      <c r="K9" s="27">
        <v>11</v>
      </c>
      <c r="L9" s="27">
        <v>12</v>
      </c>
      <c r="M9" s="27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31">
        <v>50</v>
      </c>
      <c r="K10" s="42">
        <f>(J10*G10)+(G15*J15)+(J11*G11)+(J12*G12)+(J13*G13)+(J14*G14)+(J16*G16)</f>
        <v>1064.3999999999999</v>
      </c>
      <c r="L10" s="43">
        <f>K10/100</f>
        <v>10.643999999999998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6">
        <v>4</v>
      </c>
      <c r="H11" s="48"/>
      <c r="I11" s="48"/>
      <c r="J11" s="26">
        <v>73.8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6"/>
      <c r="H12" s="48"/>
      <c r="I12" s="48"/>
      <c r="J12" s="26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6"/>
      <c r="H13" s="48"/>
      <c r="I13" s="48"/>
      <c r="J13" s="26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6">
        <v>2</v>
      </c>
      <c r="H14" s="48"/>
      <c r="I14" s="48"/>
      <c r="J14" s="26">
        <v>92.3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6">
        <v>2</v>
      </c>
      <c r="H15" s="48"/>
      <c r="I15" s="48"/>
      <c r="J15" s="26">
        <v>92.3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30"/>
      <c r="H16" s="48"/>
      <c r="I16" s="48"/>
      <c r="J16" s="3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31">
        <v>50</v>
      </c>
      <c r="K17" s="42">
        <f>(J17*G17)+(G22*J22)+(J18*G18)+(J19*G19)+(J20*G20)+(J21*G21)+(J23*G23)</f>
        <v>1433.3999999999999</v>
      </c>
      <c r="L17" s="50">
        <f>K17/100</f>
        <v>14.333999999999998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6">
        <v>4</v>
      </c>
      <c r="H18" s="48"/>
      <c r="I18" s="48"/>
      <c r="J18" s="26">
        <v>73.8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6">
        <v>5</v>
      </c>
      <c r="H19" s="48"/>
      <c r="I19" s="48"/>
      <c r="J19" s="26">
        <v>73.8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6"/>
      <c r="H20" s="48"/>
      <c r="I20" s="48"/>
      <c r="J20" s="26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6">
        <v>2</v>
      </c>
      <c r="H21" s="48"/>
      <c r="I21" s="48"/>
      <c r="J21" s="26">
        <v>92.3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6">
        <v>2</v>
      </c>
      <c r="H22" s="48"/>
      <c r="I22" s="48"/>
      <c r="J22" s="26">
        <v>92.3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30"/>
      <c r="H23" s="48"/>
      <c r="I23" s="48"/>
      <c r="J23" s="3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31">
        <v>50</v>
      </c>
      <c r="K24" s="42">
        <f>(J24*G24)+(G26*J26)+(J25*G25)+(J27*G27)+(J28*G28)+(J29*G29)+(J30*G30)</f>
        <v>1064.4000000000001</v>
      </c>
      <c r="L24" s="49">
        <f>K24/100</f>
        <v>10.644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6">
        <v>4</v>
      </c>
      <c r="H25" s="41"/>
      <c r="I25" s="48"/>
      <c r="J25" s="26">
        <v>73.8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6"/>
      <c r="H26" s="41"/>
      <c r="I26" s="48"/>
      <c r="J26" s="26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6"/>
      <c r="H27" s="41"/>
      <c r="I27" s="48"/>
      <c r="J27" s="26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6">
        <v>2</v>
      </c>
      <c r="H28" s="41"/>
      <c r="I28" s="48"/>
      <c r="J28" s="26">
        <v>92.3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6">
        <v>2</v>
      </c>
      <c r="H29" s="41"/>
      <c r="I29" s="48"/>
      <c r="J29" s="26">
        <v>92.3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30"/>
      <c r="H30" s="41"/>
      <c r="I30" s="48"/>
      <c r="J30" s="3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31"/>
      <c r="K32" s="42">
        <f>(J32*G32)+(G34*J34)+(J33*G33)+(J35*G35)+(J36*G36)+(J37*G37)+(J38*G38)</f>
        <v>1878.4</v>
      </c>
      <c r="L32" s="43">
        <f>K32/100</f>
        <v>18.784000000000002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6">
        <v>4</v>
      </c>
      <c r="H33" s="48"/>
      <c r="I33" s="48"/>
      <c r="J33" s="26">
        <v>73.8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6">
        <v>5</v>
      </c>
      <c r="H34" s="48"/>
      <c r="I34" s="48"/>
      <c r="J34" s="26">
        <v>73.8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6"/>
      <c r="H35" s="48"/>
      <c r="I35" s="48"/>
      <c r="J35" s="26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6">
        <v>2</v>
      </c>
      <c r="H36" s="48"/>
      <c r="I36" s="48"/>
      <c r="J36" s="26">
        <v>92.3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6">
        <v>2</v>
      </c>
      <c r="H37" s="48"/>
      <c r="I37" s="48"/>
      <c r="J37" s="26">
        <v>92.3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30">
        <v>13</v>
      </c>
      <c r="H38" s="48"/>
      <c r="I38" s="48"/>
      <c r="J38" s="31">
        <v>65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31"/>
      <c r="K39" s="42">
        <f>(J39*G39)+(G41*J41)+(J40*G40)+(J42*G42)+(J43*G43)+(J44*G44)+(J45*G45)</f>
        <v>1524.2</v>
      </c>
      <c r="L39" s="43">
        <f>K39/100</f>
        <v>15.242000000000001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6">
        <v>4</v>
      </c>
      <c r="H40" s="41"/>
      <c r="I40" s="41"/>
      <c r="J40" s="26">
        <v>77.5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6"/>
      <c r="H41" s="41"/>
      <c r="I41" s="41"/>
      <c r="J41" s="26"/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6"/>
      <c r="H42" s="41"/>
      <c r="I42" s="41"/>
      <c r="J42" s="26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6">
        <v>2</v>
      </c>
      <c r="H43" s="41"/>
      <c r="I43" s="41"/>
      <c r="J43" s="26">
        <v>92.3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6">
        <v>2</v>
      </c>
      <c r="H44" s="41"/>
      <c r="I44" s="41"/>
      <c r="J44" s="26">
        <v>92.3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30">
        <v>13</v>
      </c>
      <c r="H45" s="41"/>
      <c r="I45" s="41"/>
      <c r="J45" s="31">
        <v>65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1723.2999999999995</v>
      </c>
      <c r="K47" s="12">
        <f>SUM(K10:K45)</f>
        <v>6964.8</v>
      </c>
      <c r="L47" s="28">
        <f>SUM(L10:L45)</f>
        <v>69.647999999999996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34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19" zoomScale="60" zoomScaleNormal="60" workbookViewId="0">
      <selection activeCell="K32" sqref="K32:K38"/>
    </sheetView>
  </sheetViews>
  <sheetFormatPr defaultRowHeight="15" x14ac:dyDescent="0.25"/>
  <cols>
    <col min="1" max="1" width="10.140625" style="15" customWidth="1"/>
    <col min="2" max="2" width="9" bestFit="1" customWidth="1"/>
    <col min="3" max="3" width="10" customWidth="1"/>
    <col min="4" max="4" width="11.5703125" bestFit="1" customWidth="1"/>
    <col min="5" max="5" width="14.140625" customWidth="1"/>
    <col min="6" max="6" width="11.85546875" bestFit="1" customWidth="1"/>
    <col min="7" max="7" width="11.5703125" style="15" bestFit="1" customWidth="1"/>
    <col min="8" max="8" width="13.42578125" customWidth="1"/>
    <col min="9" max="9" width="19.7109375" customWidth="1"/>
    <col min="10" max="10" width="15.5703125" customWidth="1"/>
    <col min="11" max="11" width="22.5703125" customWidth="1"/>
    <col min="12" max="12" width="15.140625" customWidth="1"/>
    <col min="13" max="13" width="78.28515625" customWidth="1"/>
  </cols>
  <sheetData>
    <row r="1" spans="1:15" x14ac:dyDescent="0.25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x14ac:dyDescent="0.25">
      <c r="A2" s="52" t="s">
        <v>41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x14ac:dyDescent="0.25">
      <c r="A3" s="52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x14ac:dyDescent="0.25">
      <c r="A4" s="52" t="s">
        <v>43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"/>
      <c r="O4" s="1"/>
    </row>
    <row r="5" spans="1:1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"/>
      <c r="O5" s="1"/>
    </row>
    <row r="7" spans="1:15" ht="29.45" customHeight="1" x14ac:dyDescent="0.25">
      <c r="A7" s="48" t="s">
        <v>1</v>
      </c>
      <c r="B7" s="48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/>
      <c r="H7" s="48" t="s">
        <v>7</v>
      </c>
      <c r="I7" s="48" t="s">
        <v>8</v>
      </c>
      <c r="J7" s="48" t="s">
        <v>9</v>
      </c>
      <c r="K7" s="51" t="s">
        <v>10</v>
      </c>
      <c r="L7" s="51" t="s">
        <v>11</v>
      </c>
      <c r="M7" s="51" t="s">
        <v>12</v>
      </c>
      <c r="N7" s="2"/>
      <c r="O7" s="2"/>
    </row>
    <row r="8" spans="1:15" ht="30" x14ac:dyDescent="0.25">
      <c r="A8" s="48"/>
      <c r="B8" s="48"/>
      <c r="C8" s="48"/>
      <c r="D8" s="48"/>
      <c r="E8" s="48"/>
      <c r="F8" s="3" t="s">
        <v>13</v>
      </c>
      <c r="G8" s="4" t="s">
        <v>14</v>
      </c>
      <c r="H8" s="48"/>
      <c r="I8" s="48"/>
      <c r="J8" s="48"/>
      <c r="K8" s="51"/>
      <c r="L8" s="51"/>
      <c r="M8" s="51"/>
      <c r="N8" s="2"/>
      <c r="O8" s="2"/>
    </row>
    <row r="9" spans="1:15" x14ac:dyDescent="0.25">
      <c r="A9" s="31">
        <v>1</v>
      </c>
      <c r="B9" s="31">
        <v>2</v>
      </c>
      <c r="C9" s="31">
        <v>3</v>
      </c>
      <c r="D9" s="31">
        <v>4</v>
      </c>
      <c r="E9" s="31">
        <v>5</v>
      </c>
      <c r="F9" s="6">
        <v>6</v>
      </c>
      <c r="G9" s="4">
        <v>7</v>
      </c>
      <c r="H9" s="31">
        <v>8</v>
      </c>
      <c r="I9" s="31">
        <v>9</v>
      </c>
      <c r="J9" s="31">
        <v>10</v>
      </c>
      <c r="K9" s="27">
        <v>11</v>
      </c>
      <c r="L9" s="27">
        <v>12</v>
      </c>
      <c r="M9" s="27">
        <v>13</v>
      </c>
      <c r="N9" s="2"/>
      <c r="O9" s="2"/>
    </row>
    <row r="10" spans="1:15" x14ac:dyDescent="0.25">
      <c r="A10" s="47" t="s">
        <v>48</v>
      </c>
      <c r="B10" s="41" t="s">
        <v>40</v>
      </c>
      <c r="C10" s="41">
        <v>1</v>
      </c>
      <c r="D10" s="41">
        <v>1</v>
      </c>
      <c r="E10" s="41" t="s">
        <v>15</v>
      </c>
      <c r="F10" s="3" t="s">
        <v>16</v>
      </c>
      <c r="G10" s="4">
        <v>8</v>
      </c>
      <c r="H10" s="48">
        <f>SUM(G10:G16)</f>
        <v>16</v>
      </c>
      <c r="I10" s="48">
        <f>0.7*H10</f>
        <v>11.2</v>
      </c>
      <c r="J10" s="31">
        <v>45</v>
      </c>
      <c r="K10" s="42">
        <f>(J10*G10)+(G15*J15)+(J11*G11)+(J12*G12)+(J13*G13)+(J14*G14)+(J16*G16)</f>
        <v>1040</v>
      </c>
      <c r="L10" s="43">
        <f>K10/100</f>
        <v>10.4</v>
      </c>
      <c r="M10" s="53"/>
    </row>
    <row r="11" spans="1:15" x14ac:dyDescent="0.25">
      <c r="A11" s="41"/>
      <c r="B11" s="41"/>
      <c r="C11" s="41"/>
      <c r="D11" s="41"/>
      <c r="E11" s="41"/>
      <c r="F11" s="9" t="s">
        <v>39</v>
      </c>
      <c r="G11" s="26">
        <v>4</v>
      </c>
      <c r="H11" s="48"/>
      <c r="I11" s="48"/>
      <c r="J11" s="26">
        <v>70</v>
      </c>
      <c r="K11" s="42"/>
      <c r="L11" s="43"/>
      <c r="M11" s="53"/>
    </row>
    <row r="12" spans="1:15" x14ac:dyDescent="0.25">
      <c r="A12" s="41"/>
      <c r="B12" s="41"/>
      <c r="C12" s="41"/>
      <c r="D12" s="41"/>
      <c r="E12" s="41"/>
      <c r="F12" s="9" t="s">
        <v>17</v>
      </c>
      <c r="G12" s="26"/>
      <c r="H12" s="48"/>
      <c r="I12" s="48"/>
      <c r="J12" s="26"/>
      <c r="K12" s="42"/>
      <c r="L12" s="43"/>
      <c r="M12" s="53"/>
    </row>
    <row r="13" spans="1:15" x14ac:dyDescent="0.25">
      <c r="A13" s="41"/>
      <c r="B13" s="41"/>
      <c r="C13" s="41"/>
      <c r="D13" s="41"/>
      <c r="E13" s="41"/>
      <c r="F13" s="9" t="s">
        <v>18</v>
      </c>
      <c r="G13" s="26"/>
      <c r="H13" s="48"/>
      <c r="I13" s="48"/>
      <c r="J13" s="26"/>
      <c r="K13" s="42"/>
      <c r="L13" s="43"/>
      <c r="M13" s="53"/>
    </row>
    <row r="14" spans="1:15" x14ac:dyDescent="0.25">
      <c r="A14" s="41"/>
      <c r="B14" s="41"/>
      <c r="C14" s="41"/>
      <c r="D14" s="41"/>
      <c r="E14" s="41"/>
      <c r="F14" s="9" t="s">
        <v>19</v>
      </c>
      <c r="G14" s="26">
        <v>2</v>
      </c>
      <c r="H14" s="48"/>
      <c r="I14" s="48"/>
      <c r="J14" s="26">
        <v>100</v>
      </c>
      <c r="K14" s="42"/>
      <c r="L14" s="43"/>
      <c r="M14" s="53"/>
    </row>
    <row r="15" spans="1:15" x14ac:dyDescent="0.25">
      <c r="A15" s="41"/>
      <c r="B15" s="41"/>
      <c r="C15" s="41"/>
      <c r="D15" s="41"/>
      <c r="E15" s="41"/>
      <c r="F15" s="9" t="s">
        <v>20</v>
      </c>
      <c r="G15" s="26">
        <v>2</v>
      </c>
      <c r="H15" s="48"/>
      <c r="I15" s="48"/>
      <c r="J15" s="26">
        <v>100</v>
      </c>
      <c r="K15" s="42"/>
      <c r="L15" s="43"/>
      <c r="M15" s="53"/>
    </row>
    <row r="16" spans="1:15" x14ac:dyDescent="0.25">
      <c r="A16" s="41"/>
      <c r="B16" s="41"/>
      <c r="C16" s="41"/>
      <c r="D16" s="41"/>
      <c r="E16" s="41"/>
      <c r="F16" s="17" t="s">
        <v>22</v>
      </c>
      <c r="G16" s="30"/>
      <c r="H16" s="48"/>
      <c r="I16" s="48"/>
      <c r="J16" s="31"/>
      <c r="K16" s="42"/>
      <c r="L16" s="43"/>
      <c r="M16" s="53"/>
    </row>
    <row r="17" spans="1:13" x14ac:dyDescent="0.25">
      <c r="A17" s="47" t="s">
        <v>49</v>
      </c>
      <c r="B17" s="41" t="s">
        <v>40</v>
      </c>
      <c r="C17" s="41">
        <v>2</v>
      </c>
      <c r="D17" s="41">
        <v>2</v>
      </c>
      <c r="E17" s="41" t="s">
        <v>15</v>
      </c>
      <c r="F17" s="3" t="s">
        <v>16</v>
      </c>
      <c r="G17" s="4">
        <v>8</v>
      </c>
      <c r="H17" s="48">
        <f>SUM(G17:G23)</f>
        <v>21</v>
      </c>
      <c r="I17" s="48">
        <f>0.7*H17</f>
        <v>14.7</v>
      </c>
      <c r="J17" s="31">
        <v>45</v>
      </c>
      <c r="K17" s="42">
        <f>(J17*G17)+(G22*J22)+(J18*G18)+(J19*G19)+(J20*G20)+(J21*G21)+(J23*G23)</f>
        <v>1379.2</v>
      </c>
      <c r="L17" s="50">
        <f>K17/100</f>
        <v>13.792</v>
      </c>
      <c r="M17" s="54"/>
    </row>
    <row r="18" spans="1:13" x14ac:dyDescent="0.25">
      <c r="A18" s="41"/>
      <c r="B18" s="41"/>
      <c r="C18" s="41"/>
      <c r="D18" s="41"/>
      <c r="E18" s="41"/>
      <c r="F18" s="9" t="s">
        <v>39</v>
      </c>
      <c r="G18" s="26">
        <v>4</v>
      </c>
      <c r="H18" s="48"/>
      <c r="I18" s="48"/>
      <c r="J18" s="26">
        <v>68.8</v>
      </c>
      <c r="K18" s="42"/>
      <c r="L18" s="50"/>
      <c r="M18" s="54"/>
    </row>
    <row r="19" spans="1:13" x14ac:dyDescent="0.25">
      <c r="A19" s="41"/>
      <c r="B19" s="41"/>
      <c r="C19" s="41"/>
      <c r="D19" s="41"/>
      <c r="E19" s="41"/>
      <c r="F19" s="9" t="s">
        <v>17</v>
      </c>
      <c r="G19" s="26">
        <v>5</v>
      </c>
      <c r="H19" s="48"/>
      <c r="I19" s="48"/>
      <c r="J19" s="26">
        <v>68.8</v>
      </c>
      <c r="K19" s="42"/>
      <c r="L19" s="50"/>
      <c r="M19" s="54"/>
    </row>
    <row r="20" spans="1:13" x14ac:dyDescent="0.25">
      <c r="A20" s="41"/>
      <c r="B20" s="41"/>
      <c r="C20" s="41"/>
      <c r="D20" s="41"/>
      <c r="E20" s="41"/>
      <c r="F20" s="9" t="s">
        <v>18</v>
      </c>
      <c r="G20" s="26"/>
      <c r="H20" s="48"/>
      <c r="I20" s="48"/>
      <c r="J20" s="26"/>
      <c r="K20" s="42"/>
      <c r="L20" s="50"/>
      <c r="M20" s="54"/>
    </row>
    <row r="21" spans="1:13" x14ac:dyDescent="0.25">
      <c r="A21" s="41"/>
      <c r="B21" s="41"/>
      <c r="C21" s="41"/>
      <c r="D21" s="41"/>
      <c r="E21" s="41"/>
      <c r="F21" s="9" t="s">
        <v>19</v>
      </c>
      <c r="G21" s="26">
        <v>2</v>
      </c>
      <c r="H21" s="48"/>
      <c r="I21" s="48"/>
      <c r="J21" s="26">
        <v>100</v>
      </c>
      <c r="K21" s="42"/>
      <c r="L21" s="50"/>
      <c r="M21" s="54"/>
    </row>
    <row r="22" spans="1:13" x14ac:dyDescent="0.25">
      <c r="A22" s="41"/>
      <c r="B22" s="41"/>
      <c r="C22" s="41"/>
      <c r="D22" s="41"/>
      <c r="E22" s="41"/>
      <c r="F22" s="9" t="s">
        <v>20</v>
      </c>
      <c r="G22" s="26">
        <v>2</v>
      </c>
      <c r="H22" s="48"/>
      <c r="I22" s="48"/>
      <c r="J22" s="26">
        <v>100</v>
      </c>
      <c r="K22" s="42"/>
      <c r="L22" s="50"/>
      <c r="M22" s="54"/>
    </row>
    <row r="23" spans="1:13" x14ac:dyDescent="0.25">
      <c r="A23" s="41"/>
      <c r="B23" s="41"/>
      <c r="C23" s="41"/>
      <c r="D23" s="41"/>
      <c r="E23" s="41"/>
      <c r="F23" s="17" t="s">
        <v>22</v>
      </c>
      <c r="G23" s="30"/>
      <c r="H23" s="48"/>
      <c r="I23" s="48"/>
      <c r="J23" s="31"/>
      <c r="K23" s="42"/>
      <c r="L23" s="50"/>
      <c r="M23" s="54"/>
    </row>
    <row r="24" spans="1:13" ht="14.45" customHeight="1" x14ac:dyDescent="0.25">
      <c r="A24" s="47" t="s">
        <v>50</v>
      </c>
      <c r="B24" s="41" t="s">
        <v>40</v>
      </c>
      <c r="C24" s="41">
        <v>3</v>
      </c>
      <c r="D24" s="41">
        <v>3</v>
      </c>
      <c r="E24" s="41" t="s">
        <v>21</v>
      </c>
      <c r="F24" s="3" t="s">
        <v>16</v>
      </c>
      <c r="G24" s="4">
        <v>8</v>
      </c>
      <c r="H24" s="41">
        <f>SUM(G24:G30)</f>
        <v>16</v>
      </c>
      <c r="I24" s="48">
        <f>0.7*H24</f>
        <v>11.2</v>
      </c>
      <c r="J24" s="31">
        <v>45</v>
      </c>
      <c r="K24" s="42">
        <f>(J24*G24)+(G26*J26)+(J25*G25)+(J27*G27)+(J28*G28)+(J29*G29)+(J30*G30)</f>
        <v>1040</v>
      </c>
      <c r="L24" s="49">
        <f>K24/100</f>
        <v>10.4</v>
      </c>
      <c r="M24" s="53"/>
    </row>
    <row r="25" spans="1:13" x14ac:dyDescent="0.25">
      <c r="A25" s="41"/>
      <c r="B25" s="41"/>
      <c r="C25" s="41"/>
      <c r="D25" s="41"/>
      <c r="E25" s="41"/>
      <c r="F25" s="9" t="s">
        <v>39</v>
      </c>
      <c r="G25" s="26">
        <v>4</v>
      </c>
      <c r="H25" s="41"/>
      <c r="I25" s="48"/>
      <c r="J25" s="26">
        <v>70</v>
      </c>
      <c r="K25" s="42"/>
      <c r="L25" s="49"/>
      <c r="M25" s="53"/>
    </row>
    <row r="26" spans="1:13" x14ac:dyDescent="0.25">
      <c r="A26" s="41"/>
      <c r="B26" s="41"/>
      <c r="C26" s="41"/>
      <c r="D26" s="41"/>
      <c r="E26" s="41"/>
      <c r="F26" s="9" t="s">
        <v>17</v>
      </c>
      <c r="G26" s="26"/>
      <c r="H26" s="41"/>
      <c r="I26" s="48"/>
      <c r="J26" s="26"/>
      <c r="K26" s="42"/>
      <c r="L26" s="49"/>
      <c r="M26" s="53"/>
    </row>
    <row r="27" spans="1:13" x14ac:dyDescent="0.25">
      <c r="A27" s="41"/>
      <c r="B27" s="41"/>
      <c r="C27" s="41"/>
      <c r="D27" s="41"/>
      <c r="E27" s="41"/>
      <c r="F27" s="9" t="s">
        <v>18</v>
      </c>
      <c r="G27" s="26"/>
      <c r="H27" s="41"/>
      <c r="I27" s="48"/>
      <c r="J27" s="26"/>
      <c r="K27" s="42"/>
      <c r="L27" s="49"/>
      <c r="M27" s="53"/>
    </row>
    <row r="28" spans="1:13" x14ac:dyDescent="0.25">
      <c r="A28" s="41"/>
      <c r="B28" s="41"/>
      <c r="C28" s="41"/>
      <c r="D28" s="41"/>
      <c r="E28" s="41"/>
      <c r="F28" s="9" t="s">
        <v>19</v>
      </c>
      <c r="G28" s="26">
        <v>2</v>
      </c>
      <c r="H28" s="41"/>
      <c r="I28" s="48"/>
      <c r="J28" s="26">
        <v>100</v>
      </c>
      <c r="K28" s="42"/>
      <c r="L28" s="49"/>
      <c r="M28" s="53"/>
    </row>
    <row r="29" spans="1:13" x14ac:dyDescent="0.25">
      <c r="A29" s="41"/>
      <c r="B29" s="41"/>
      <c r="C29" s="41"/>
      <c r="D29" s="41"/>
      <c r="E29" s="41"/>
      <c r="F29" s="9" t="s">
        <v>20</v>
      </c>
      <c r="G29" s="26">
        <v>2</v>
      </c>
      <c r="H29" s="41"/>
      <c r="I29" s="48"/>
      <c r="J29" s="26">
        <v>100</v>
      </c>
      <c r="K29" s="42"/>
      <c r="L29" s="49"/>
      <c r="M29" s="53"/>
    </row>
    <row r="30" spans="1:13" x14ac:dyDescent="0.25">
      <c r="A30" s="41"/>
      <c r="B30" s="41"/>
      <c r="C30" s="41"/>
      <c r="D30" s="41"/>
      <c r="E30" s="41"/>
      <c r="F30" s="17" t="s">
        <v>22</v>
      </c>
      <c r="G30" s="30"/>
      <c r="H30" s="41"/>
      <c r="I30" s="48"/>
      <c r="J30" s="31"/>
      <c r="K30" s="42"/>
      <c r="L30" s="49"/>
      <c r="M30" s="53"/>
    </row>
    <row r="31" spans="1:13" x14ac:dyDescent="0.25">
      <c r="A31" s="10">
        <v>8</v>
      </c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4"/>
    </row>
    <row r="32" spans="1:13" x14ac:dyDescent="0.25">
      <c r="A32" s="47" t="s">
        <v>45</v>
      </c>
      <c r="B32" s="41" t="s">
        <v>40</v>
      </c>
      <c r="C32" s="41">
        <v>4</v>
      </c>
      <c r="D32" s="41">
        <v>4</v>
      </c>
      <c r="E32" s="41" t="s">
        <v>21</v>
      </c>
      <c r="F32" s="3" t="s">
        <v>16</v>
      </c>
      <c r="G32" s="4"/>
      <c r="H32" s="48">
        <f>SUM(G32:G38)</f>
        <v>26</v>
      </c>
      <c r="I32" s="48">
        <f>0.7*H32</f>
        <v>18.2</v>
      </c>
      <c r="J32" s="31"/>
      <c r="K32" s="42">
        <f>(J32*G32)+(G34*J34)+(J33*G33)+(J35*G35)+(J36*G36)+(J37*G37)+(J38*G38)</f>
        <v>1680</v>
      </c>
      <c r="L32" s="43">
        <f>K32/100</f>
        <v>16.8</v>
      </c>
      <c r="M32" s="53"/>
    </row>
    <row r="33" spans="1:13" x14ac:dyDescent="0.25">
      <c r="A33" s="41"/>
      <c r="B33" s="41"/>
      <c r="C33" s="41"/>
      <c r="D33" s="41"/>
      <c r="E33" s="41"/>
      <c r="F33" s="9" t="s">
        <v>39</v>
      </c>
      <c r="G33" s="26">
        <v>4</v>
      </c>
      <c r="H33" s="48"/>
      <c r="I33" s="48"/>
      <c r="J33" s="26">
        <v>70</v>
      </c>
      <c r="K33" s="42"/>
      <c r="L33" s="43"/>
      <c r="M33" s="53"/>
    </row>
    <row r="34" spans="1:13" x14ac:dyDescent="0.25">
      <c r="A34" s="41"/>
      <c r="B34" s="41"/>
      <c r="C34" s="41"/>
      <c r="D34" s="41"/>
      <c r="E34" s="41"/>
      <c r="F34" s="9" t="s">
        <v>17</v>
      </c>
      <c r="G34" s="26">
        <v>5</v>
      </c>
      <c r="H34" s="48"/>
      <c r="I34" s="48"/>
      <c r="J34" s="26">
        <v>70</v>
      </c>
      <c r="K34" s="42"/>
      <c r="L34" s="43"/>
      <c r="M34" s="53"/>
    </row>
    <row r="35" spans="1:13" x14ac:dyDescent="0.25">
      <c r="A35" s="41"/>
      <c r="B35" s="41"/>
      <c r="C35" s="41"/>
      <c r="D35" s="41"/>
      <c r="E35" s="41"/>
      <c r="F35" s="9" t="s">
        <v>18</v>
      </c>
      <c r="G35" s="26"/>
      <c r="H35" s="48"/>
      <c r="I35" s="48"/>
      <c r="J35" s="26"/>
      <c r="K35" s="42"/>
      <c r="L35" s="43"/>
      <c r="M35" s="53"/>
    </row>
    <row r="36" spans="1:13" x14ac:dyDescent="0.25">
      <c r="A36" s="41"/>
      <c r="B36" s="41"/>
      <c r="C36" s="41"/>
      <c r="D36" s="41"/>
      <c r="E36" s="41"/>
      <c r="F36" s="9" t="s">
        <v>19</v>
      </c>
      <c r="G36" s="26">
        <v>2</v>
      </c>
      <c r="H36" s="48"/>
      <c r="I36" s="48"/>
      <c r="J36" s="26">
        <v>100</v>
      </c>
      <c r="K36" s="42"/>
      <c r="L36" s="43"/>
      <c r="M36" s="53"/>
    </row>
    <row r="37" spans="1:13" x14ac:dyDescent="0.25">
      <c r="A37" s="41"/>
      <c r="B37" s="41"/>
      <c r="C37" s="41"/>
      <c r="D37" s="41"/>
      <c r="E37" s="41"/>
      <c r="F37" s="9" t="s">
        <v>20</v>
      </c>
      <c r="G37" s="26">
        <v>2</v>
      </c>
      <c r="H37" s="48"/>
      <c r="I37" s="48"/>
      <c r="J37" s="26">
        <v>100</v>
      </c>
      <c r="K37" s="42"/>
      <c r="L37" s="43"/>
      <c r="M37" s="53"/>
    </row>
    <row r="38" spans="1:13" x14ac:dyDescent="0.25">
      <c r="A38" s="41"/>
      <c r="B38" s="41"/>
      <c r="C38" s="41"/>
      <c r="D38" s="41"/>
      <c r="E38" s="41"/>
      <c r="F38" s="17" t="s">
        <v>22</v>
      </c>
      <c r="G38" s="30">
        <v>13</v>
      </c>
      <c r="H38" s="48"/>
      <c r="I38" s="48"/>
      <c r="J38" s="31">
        <v>50</v>
      </c>
      <c r="K38" s="42"/>
      <c r="L38" s="43"/>
      <c r="M38" s="53"/>
    </row>
    <row r="39" spans="1:13" x14ac:dyDescent="0.25">
      <c r="A39" s="47" t="s">
        <v>46</v>
      </c>
      <c r="B39" s="41" t="s">
        <v>40</v>
      </c>
      <c r="C39" s="41">
        <v>5</v>
      </c>
      <c r="D39" s="41">
        <v>5</v>
      </c>
      <c r="E39" s="41" t="s">
        <v>21</v>
      </c>
      <c r="F39" s="3" t="s">
        <v>16</v>
      </c>
      <c r="G39" s="4"/>
      <c r="H39" s="41">
        <f>SUM(G39:G45)</f>
        <v>21</v>
      </c>
      <c r="I39" s="41">
        <f>0.7*H39</f>
        <v>14.7</v>
      </c>
      <c r="J39" s="31"/>
      <c r="K39" s="42">
        <f>(J39*G39)+(G41*J41)+(J40*G40)+(J42*G42)+(J43*G43)+(J44*G44)+(J45*G45)</f>
        <v>1330</v>
      </c>
      <c r="L39" s="43">
        <f>K39/100</f>
        <v>13.3</v>
      </c>
      <c r="M39" s="53"/>
    </row>
    <row r="40" spans="1:13" x14ac:dyDescent="0.25">
      <c r="A40" s="41"/>
      <c r="B40" s="41"/>
      <c r="C40" s="41"/>
      <c r="D40" s="41"/>
      <c r="E40" s="41"/>
      <c r="F40" s="9" t="s">
        <v>39</v>
      </c>
      <c r="G40" s="26">
        <v>4</v>
      </c>
      <c r="H40" s="41"/>
      <c r="I40" s="41"/>
      <c r="J40" s="26">
        <v>70</v>
      </c>
      <c r="K40" s="42"/>
      <c r="L40" s="43"/>
      <c r="M40" s="53"/>
    </row>
    <row r="41" spans="1:13" x14ac:dyDescent="0.25">
      <c r="A41" s="41"/>
      <c r="B41" s="41"/>
      <c r="C41" s="41"/>
      <c r="D41" s="41"/>
      <c r="E41" s="41"/>
      <c r="F41" s="9" t="s">
        <v>17</v>
      </c>
      <c r="G41" s="26"/>
      <c r="H41" s="41"/>
      <c r="I41" s="41"/>
      <c r="J41" s="26"/>
      <c r="K41" s="42"/>
      <c r="L41" s="43"/>
      <c r="M41" s="53"/>
    </row>
    <row r="42" spans="1:13" x14ac:dyDescent="0.25">
      <c r="A42" s="41"/>
      <c r="B42" s="41"/>
      <c r="C42" s="41"/>
      <c r="D42" s="41"/>
      <c r="E42" s="41"/>
      <c r="F42" s="9" t="s">
        <v>18</v>
      </c>
      <c r="G42" s="26"/>
      <c r="H42" s="41"/>
      <c r="I42" s="41"/>
      <c r="J42" s="26"/>
      <c r="K42" s="42"/>
      <c r="L42" s="43"/>
      <c r="M42" s="53"/>
    </row>
    <row r="43" spans="1:13" x14ac:dyDescent="0.25">
      <c r="A43" s="41"/>
      <c r="B43" s="41"/>
      <c r="C43" s="41"/>
      <c r="D43" s="41"/>
      <c r="E43" s="41"/>
      <c r="F43" s="9" t="s">
        <v>19</v>
      </c>
      <c r="G43" s="26">
        <v>2</v>
      </c>
      <c r="H43" s="41"/>
      <c r="I43" s="41"/>
      <c r="J43" s="26">
        <v>100</v>
      </c>
      <c r="K43" s="42"/>
      <c r="L43" s="43"/>
      <c r="M43" s="53"/>
    </row>
    <row r="44" spans="1:13" x14ac:dyDescent="0.25">
      <c r="A44" s="41"/>
      <c r="B44" s="41"/>
      <c r="C44" s="41"/>
      <c r="D44" s="41"/>
      <c r="E44" s="41"/>
      <c r="F44" s="9" t="s">
        <v>20</v>
      </c>
      <c r="G44" s="26">
        <v>2</v>
      </c>
      <c r="H44" s="41"/>
      <c r="I44" s="41"/>
      <c r="J44" s="26">
        <v>100</v>
      </c>
      <c r="K44" s="42"/>
      <c r="L44" s="43"/>
      <c r="M44" s="53"/>
    </row>
    <row r="45" spans="1:13" x14ac:dyDescent="0.25">
      <c r="A45" s="41"/>
      <c r="B45" s="41"/>
      <c r="C45" s="41"/>
      <c r="D45" s="41"/>
      <c r="E45" s="41"/>
      <c r="F45" s="17" t="s">
        <v>22</v>
      </c>
      <c r="G45" s="30">
        <v>13</v>
      </c>
      <c r="H45" s="41"/>
      <c r="I45" s="41"/>
      <c r="J45" s="31">
        <v>50</v>
      </c>
      <c r="K45" s="42"/>
      <c r="L45" s="43"/>
      <c r="M45" s="53"/>
    </row>
    <row r="46" spans="1:13" x14ac:dyDescent="0.25">
      <c r="A46" s="10">
        <v>16</v>
      </c>
      <c r="B46" s="32" t="s">
        <v>22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4"/>
    </row>
    <row r="47" spans="1:13" ht="76.5" customHeight="1" x14ac:dyDescent="0.25">
      <c r="A47" s="35" t="s">
        <v>23</v>
      </c>
      <c r="B47" s="36"/>
      <c r="C47" s="36"/>
      <c r="D47" s="36"/>
      <c r="E47" s="36"/>
      <c r="F47" s="36"/>
      <c r="G47" s="37"/>
      <c r="H47" s="11">
        <f>SUM(H10:H45)</f>
        <v>100</v>
      </c>
      <c r="I47" s="11">
        <f>SUM(I10:I45)</f>
        <v>70</v>
      </c>
      <c r="J47" s="11">
        <f>SUM(J10:J45)</f>
        <v>1722.6</v>
      </c>
      <c r="K47" s="12">
        <f>SUM(K10:K45)</f>
        <v>6469.2</v>
      </c>
      <c r="L47" s="28">
        <f>SUM(L10:L45)</f>
        <v>64.691999999999993</v>
      </c>
      <c r="M47" s="3"/>
    </row>
    <row r="48" spans="1:13" x14ac:dyDescent="0.25">
      <c r="A48" s="38" t="s">
        <v>24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4" t="s">
        <v>34</v>
      </c>
      <c r="M48" s="14" t="s">
        <v>44</v>
      </c>
    </row>
    <row r="50" spans="10:12" x14ac:dyDescent="0.25">
      <c r="J50" t="s">
        <v>26</v>
      </c>
    </row>
    <row r="51" spans="10:12" x14ac:dyDescent="0.25">
      <c r="J51" s="4" t="s">
        <v>27</v>
      </c>
      <c r="K51" s="4" t="s">
        <v>28</v>
      </c>
      <c r="L51" s="4" t="s">
        <v>29</v>
      </c>
    </row>
    <row r="52" spans="10:12" x14ac:dyDescent="0.25">
      <c r="J52" s="16" t="s">
        <v>30</v>
      </c>
      <c r="K52" s="4" t="s">
        <v>31</v>
      </c>
      <c r="L52" s="4">
        <v>4</v>
      </c>
    </row>
    <row r="53" spans="10:12" x14ac:dyDescent="0.25">
      <c r="J53" s="16" t="s">
        <v>32</v>
      </c>
      <c r="K53" s="4" t="s">
        <v>25</v>
      </c>
      <c r="L53" s="4">
        <v>3</v>
      </c>
    </row>
    <row r="54" spans="10:12" x14ac:dyDescent="0.25">
      <c r="J54" s="16" t="s">
        <v>33</v>
      </c>
      <c r="K54" s="4" t="s">
        <v>34</v>
      </c>
      <c r="L54" s="4">
        <v>2</v>
      </c>
    </row>
    <row r="55" spans="10:12" x14ac:dyDescent="0.25">
      <c r="J55" s="16" t="s">
        <v>35</v>
      </c>
      <c r="K55" s="4" t="s">
        <v>36</v>
      </c>
      <c r="L55" s="4">
        <v>1</v>
      </c>
    </row>
    <row r="56" spans="10:12" x14ac:dyDescent="0.25">
      <c r="J56" s="16" t="s">
        <v>37</v>
      </c>
      <c r="K56" s="4" t="s">
        <v>38</v>
      </c>
      <c r="L56" s="4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ahk sodikin</vt:lpstr>
      <vt:lpstr>aditya e</vt:lpstr>
      <vt:lpstr>FAZA</vt:lpstr>
      <vt:lpstr>isra</vt:lpstr>
      <vt:lpstr>erwin</vt:lpstr>
      <vt:lpstr>RADEN</vt:lpstr>
      <vt:lpstr>NAUFAL</vt:lpstr>
      <vt:lpstr>KHAIRUNISA</vt:lpstr>
      <vt:lpstr>ILHAM</vt:lpstr>
      <vt:lpstr>DEDE</vt:lpstr>
      <vt:lpstr>IKHSAN</vt:lpstr>
      <vt:lpstr>TANJI</vt:lpstr>
      <vt:lpstr>M ADITAMA</vt:lpstr>
      <vt:lpstr>JESA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2023-04-22T08:05:30Z</dcterms:created>
  <dcterms:modified xsi:type="dcterms:W3CDTF">2023-08-31T01:27:30Z</dcterms:modified>
</cp:coreProperties>
</file>